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60" windowWidth="15600" windowHeight="7725"/>
  </bookViews>
  <sheets>
    <sheet name="أدوية2" sheetId="6" r:id="rId1"/>
    <sheet name="جمع ادوية" sheetId="5" r:id="rId2"/>
    <sheet name="أدوية" sheetId="3" r:id="rId3"/>
    <sheet name="ورقة1" sheetId="4" r:id="rId4"/>
  </sheets>
  <externalReferences>
    <externalReference r:id="rId5"/>
    <externalReference r:id="rId6"/>
  </externalReferences>
  <definedNames>
    <definedName name="jhjjj" localSheetId="2">#REF!</definedName>
    <definedName name="jhjjj" localSheetId="0">#REF!</definedName>
    <definedName name="jhjjj" localSheetId="1">#REF!</definedName>
    <definedName name="jhjjj">#REF!</definedName>
    <definedName name="_xlnm.Print_Titles" localSheetId="2">أدوية!$1:$1</definedName>
    <definedName name="_xlnm.Print_Titles" localSheetId="0">أدوية2!$1:$1</definedName>
    <definedName name="فقعث" localSheetId="2">[1]تدقيق!#REF!</definedName>
    <definedName name="فقعث" localSheetId="0">[1]تدقيق!#REF!</definedName>
    <definedName name="فقعث" localSheetId="1">#REF!</definedName>
    <definedName name="فقعث">[2]تدقيق!#REF!</definedName>
    <definedName name="مبلغ_عملياتالطبيب" localSheetId="2">#REF!</definedName>
    <definedName name="مبلغ_عملياتالطبيب" localSheetId="0">#REF!</definedName>
    <definedName name="مبلغ_عملياتالطبيب" localSheetId="1">#REF!</definedName>
    <definedName name="مبلغ_عملياتالطبيب">#REF!</definedName>
    <definedName name="مبلغعمليات_الطبيب" localSheetId="2">#REF!</definedName>
    <definedName name="مبلغعمليات_الطبيب" localSheetId="0">#REF!</definedName>
    <definedName name="مبلغعمليات_الطبيب" localSheetId="1">#REF!</definedName>
    <definedName name="مبلغعمليات_الطبيب">#REF!</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2" i="6" l="1"/>
  <c r="L1" i="4"/>
  <c r="AA3" i="6"/>
  <c r="AA4" i="6" s="1"/>
  <c r="AA14" i="6"/>
  <c r="AA37" i="6"/>
  <c r="AA45" i="6"/>
  <c r="AA67" i="6"/>
  <c r="AA71" i="6"/>
  <c r="AA73" i="6"/>
  <c r="AA75" i="6"/>
  <c r="AA112" i="6"/>
  <c r="AA133" i="6"/>
  <c r="AA134" i="6"/>
  <c r="AA135" i="6"/>
  <c r="AA321" i="6"/>
  <c r="AA335" i="6"/>
  <c r="AA345" i="6"/>
  <c r="AA346" i="6"/>
  <c r="AA347" i="6"/>
  <c r="AA348" i="6"/>
  <c r="AA349" i="6"/>
  <c r="AA350" i="6"/>
  <c r="AA374" i="6"/>
  <c r="AA375" i="6"/>
  <c r="AA376" i="6"/>
  <c r="AA377" i="6"/>
  <c r="AA378" i="6"/>
  <c r="AA379" i="6"/>
  <c r="AA380" i="6"/>
  <c r="AA381" i="6"/>
  <c r="AA382" i="6"/>
  <c r="AA383" i="6"/>
  <c r="AA384" i="6"/>
  <c r="AA400" i="6"/>
  <c r="AA401" i="6"/>
  <c r="AA403" i="6"/>
  <c r="AA405" i="6"/>
  <c r="AA419" i="6"/>
  <c r="AA422" i="6"/>
  <c r="AA428" i="6"/>
  <c r="AA429" i="6"/>
  <c r="AA430" i="6"/>
  <c r="AA431" i="6"/>
  <c r="AA432" i="6"/>
  <c r="AA433" i="6"/>
  <c r="AA434" i="6"/>
  <c r="AA436" i="6"/>
  <c r="AA438" i="6"/>
  <c r="AA439" i="6"/>
  <c r="AA450" i="6"/>
  <c r="AA451" i="6"/>
  <c r="AA452" i="6"/>
  <c r="AA453" i="6"/>
  <c r="AA455" i="6"/>
  <c r="AA458" i="6"/>
  <c r="AA459" i="6"/>
  <c r="AA461" i="6"/>
  <c r="AA462" i="6"/>
  <c r="AA471" i="6"/>
  <c r="AA496" i="6"/>
  <c r="AA517" i="6"/>
  <c r="AA558" i="6"/>
  <c r="AA579" i="6"/>
  <c r="AA580" i="6"/>
  <c r="AA581" i="6"/>
  <c r="AA582" i="6"/>
  <c r="AA587" i="6"/>
  <c r="AA597" i="6"/>
  <c r="AA611" i="6"/>
  <c r="AA622" i="6"/>
  <c r="AA623" i="6"/>
  <c r="AA624" i="6"/>
  <c r="F78" i="6"/>
  <c r="F77" i="6"/>
  <c r="E78" i="6"/>
  <c r="E77" i="6"/>
  <c r="R8" i="3"/>
  <c r="D2" i="6"/>
  <c r="E2" i="6"/>
  <c r="A2" i="4"/>
  <c r="AA5" i="6" l="1"/>
  <c r="F624" i="6"/>
  <c r="E624" i="6"/>
  <c r="D624" i="6"/>
  <c r="C624" i="6"/>
  <c r="B624" i="6"/>
  <c r="F623" i="6"/>
  <c r="E623" i="6"/>
  <c r="D623" i="6"/>
  <c r="C623" i="6"/>
  <c r="B623" i="6"/>
  <c r="F622" i="6"/>
  <c r="E622" i="6"/>
  <c r="D622" i="6"/>
  <c r="C622" i="6"/>
  <c r="B622" i="6"/>
  <c r="B621" i="6"/>
  <c r="B620" i="6"/>
  <c r="B619" i="6"/>
  <c r="B618" i="6"/>
  <c r="B617" i="6"/>
  <c r="B616" i="6"/>
  <c r="B615" i="6"/>
  <c r="B614" i="6"/>
  <c r="B613" i="6"/>
  <c r="B612" i="6"/>
  <c r="B611" i="6"/>
  <c r="B610" i="6"/>
  <c r="B609" i="6"/>
  <c r="B608" i="6"/>
  <c r="B607" i="6"/>
  <c r="B606" i="6"/>
  <c r="B605" i="6"/>
  <c r="B604" i="6"/>
  <c r="B603" i="6"/>
  <c r="B602" i="6"/>
  <c r="B601" i="6"/>
  <c r="B600" i="6"/>
  <c r="B599" i="6"/>
  <c r="B598" i="6"/>
  <c r="B597" i="6"/>
  <c r="B596" i="6"/>
  <c r="B595" i="6"/>
  <c r="B594" i="6"/>
  <c r="B593" i="6"/>
  <c r="B592" i="6"/>
  <c r="B591" i="6"/>
  <c r="B590" i="6"/>
  <c r="B589" i="6"/>
  <c r="B588" i="6"/>
  <c r="B587" i="6"/>
  <c r="B586" i="6"/>
  <c r="B585" i="6"/>
  <c r="B584" i="6"/>
  <c r="B583" i="6"/>
  <c r="F582" i="6"/>
  <c r="E582" i="6"/>
  <c r="D582" i="6"/>
  <c r="C582" i="6"/>
  <c r="B582" i="6"/>
  <c r="F581" i="6"/>
  <c r="E581" i="6"/>
  <c r="D581" i="6"/>
  <c r="C581" i="6"/>
  <c r="B581" i="6"/>
  <c r="F580" i="6"/>
  <c r="E580" i="6"/>
  <c r="D580" i="6"/>
  <c r="C580" i="6"/>
  <c r="B580" i="6"/>
  <c r="B579" i="6"/>
  <c r="B578" i="6"/>
  <c r="B577" i="6"/>
  <c r="B576" i="6"/>
  <c r="B575" i="6"/>
  <c r="B574" i="6"/>
  <c r="B573" i="6"/>
  <c r="B572" i="6"/>
  <c r="B571" i="6"/>
  <c r="B570" i="6"/>
  <c r="B569" i="6"/>
  <c r="B568" i="6"/>
  <c r="B567" i="6"/>
  <c r="B566" i="6"/>
  <c r="B565" i="6"/>
  <c r="B564" i="6"/>
  <c r="B563" i="6"/>
  <c r="B562" i="6"/>
  <c r="B561" i="6"/>
  <c r="B560" i="6"/>
  <c r="B559" i="6"/>
  <c r="B558" i="6"/>
  <c r="B557" i="6"/>
  <c r="B556" i="6"/>
  <c r="B555" i="6"/>
  <c r="B554" i="6"/>
  <c r="B553" i="6"/>
  <c r="B552" i="6"/>
  <c r="B551" i="6"/>
  <c r="B550" i="6"/>
  <c r="B549" i="6"/>
  <c r="B548" i="6"/>
  <c r="B547" i="6"/>
  <c r="B546" i="6"/>
  <c r="B545" i="6"/>
  <c r="B544" i="6"/>
  <c r="B543" i="6"/>
  <c r="B542" i="6"/>
  <c r="B541" i="6"/>
  <c r="B540" i="6"/>
  <c r="B539" i="6"/>
  <c r="B538" i="6"/>
  <c r="B537" i="6"/>
  <c r="B536" i="6"/>
  <c r="B535" i="6"/>
  <c r="B534" i="6"/>
  <c r="B533" i="6"/>
  <c r="B532" i="6"/>
  <c r="B531" i="6"/>
  <c r="B530" i="6"/>
  <c r="B529" i="6"/>
  <c r="B528" i="6"/>
  <c r="B527" i="6"/>
  <c r="B526" i="6"/>
  <c r="B525" i="6"/>
  <c r="B524" i="6"/>
  <c r="B523" i="6"/>
  <c r="B522" i="6"/>
  <c r="B521" i="6"/>
  <c r="B520" i="6"/>
  <c r="B519" i="6"/>
  <c r="B518" i="6"/>
  <c r="B517" i="6"/>
  <c r="B516" i="6"/>
  <c r="B515" i="6"/>
  <c r="B514" i="6"/>
  <c r="B513" i="6"/>
  <c r="B512" i="6"/>
  <c r="B511" i="6"/>
  <c r="B510" i="6"/>
  <c r="B509" i="6"/>
  <c r="B508" i="6"/>
  <c r="B507" i="6"/>
  <c r="B506" i="6"/>
  <c r="B505" i="6"/>
  <c r="B504" i="6"/>
  <c r="B503" i="6"/>
  <c r="B502" i="6"/>
  <c r="B501" i="6"/>
  <c r="B500" i="6"/>
  <c r="B499" i="6"/>
  <c r="B498" i="6"/>
  <c r="B497" i="6"/>
  <c r="F496" i="6"/>
  <c r="E496" i="6"/>
  <c r="D496" i="6"/>
  <c r="C496" i="6"/>
  <c r="B496" i="6"/>
  <c r="B495" i="6"/>
  <c r="B494" i="6"/>
  <c r="B493" i="6"/>
  <c r="B492" i="6"/>
  <c r="B491" i="6"/>
  <c r="B490" i="6"/>
  <c r="B489" i="6"/>
  <c r="B488" i="6"/>
  <c r="B487" i="6"/>
  <c r="B486" i="6"/>
  <c r="F485" i="6"/>
  <c r="E485" i="6"/>
  <c r="D485" i="6"/>
  <c r="C485" i="6"/>
  <c r="B485" i="6"/>
  <c r="F484" i="6"/>
  <c r="E484" i="6"/>
  <c r="D484" i="6"/>
  <c r="C484" i="6"/>
  <c r="B484" i="6"/>
  <c r="F483" i="6"/>
  <c r="E483" i="6"/>
  <c r="D483" i="6"/>
  <c r="C483" i="6"/>
  <c r="B483" i="6"/>
  <c r="F482" i="6"/>
  <c r="E482" i="6"/>
  <c r="D482" i="6"/>
  <c r="C482" i="6"/>
  <c r="B482" i="6"/>
  <c r="F481" i="6"/>
  <c r="E481" i="6"/>
  <c r="D481" i="6"/>
  <c r="C481" i="6"/>
  <c r="B481" i="6"/>
  <c r="F480" i="6"/>
  <c r="E480" i="6"/>
  <c r="D480" i="6"/>
  <c r="C480" i="6"/>
  <c r="B480" i="6"/>
  <c r="F479" i="6"/>
  <c r="E479" i="6"/>
  <c r="D479" i="6"/>
  <c r="C479" i="6"/>
  <c r="B479" i="6"/>
  <c r="F478" i="6"/>
  <c r="E478" i="6"/>
  <c r="D478" i="6"/>
  <c r="C478" i="6"/>
  <c r="B478" i="6"/>
  <c r="F477" i="6"/>
  <c r="E477" i="6"/>
  <c r="D477" i="6"/>
  <c r="C477" i="6"/>
  <c r="B477" i="6"/>
  <c r="F476" i="6"/>
  <c r="E476" i="6"/>
  <c r="D476" i="6"/>
  <c r="C476" i="6"/>
  <c r="B476" i="6"/>
  <c r="F475" i="6"/>
  <c r="E475" i="6"/>
  <c r="D475" i="6"/>
  <c r="C475" i="6"/>
  <c r="B475" i="6"/>
  <c r="F474" i="6"/>
  <c r="E474" i="6"/>
  <c r="D474" i="6"/>
  <c r="C474" i="6"/>
  <c r="B474" i="6"/>
  <c r="F473" i="6"/>
  <c r="E473" i="6"/>
  <c r="D473" i="6"/>
  <c r="C473" i="6"/>
  <c r="B473" i="6"/>
  <c r="F472" i="6"/>
  <c r="E472" i="6"/>
  <c r="D472" i="6"/>
  <c r="C472" i="6"/>
  <c r="B472" i="6"/>
  <c r="F471" i="6"/>
  <c r="E471" i="6"/>
  <c r="D471" i="6"/>
  <c r="C471" i="6"/>
  <c r="B471" i="6"/>
  <c r="F470" i="6"/>
  <c r="E470" i="6"/>
  <c r="D470" i="6"/>
  <c r="C470" i="6"/>
  <c r="B470" i="6"/>
  <c r="F469" i="6"/>
  <c r="E469" i="6"/>
  <c r="D469" i="6"/>
  <c r="C469" i="6"/>
  <c r="B469" i="6"/>
  <c r="F468" i="6"/>
  <c r="E468" i="6"/>
  <c r="D468" i="6"/>
  <c r="C468" i="6"/>
  <c r="B468" i="6"/>
  <c r="F467" i="6"/>
  <c r="E467" i="6"/>
  <c r="D467" i="6"/>
  <c r="C467" i="6"/>
  <c r="B467" i="6"/>
  <c r="F466" i="6"/>
  <c r="E466" i="6"/>
  <c r="D466" i="6"/>
  <c r="C466" i="6"/>
  <c r="B466" i="6"/>
  <c r="F465" i="6"/>
  <c r="E465" i="6"/>
  <c r="D465" i="6"/>
  <c r="C465" i="6"/>
  <c r="B465" i="6"/>
  <c r="F464" i="6"/>
  <c r="E464" i="6"/>
  <c r="D464" i="6"/>
  <c r="C464" i="6"/>
  <c r="B464" i="6"/>
  <c r="F463" i="6"/>
  <c r="E463" i="6"/>
  <c r="D463" i="6"/>
  <c r="C463" i="6"/>
  <c r="B463" i="6"/>
  <c r="F462" i="6"/>
  <c r="E462" i="6"/>
  <c r="D462" i="6"/>
  <c r="C462" i="6"/>
  <c r="B462" i="6"/>
  <c r="F461" i="6"/>
  <c r="E461" i="6"/>
  <c r="D461" i="6"/>
  <c r="C461" i="6"/>
  <c r="B461" i="6"/>
  <c r="F460" i="6"/>
  <c r="E460" i="6"/>
  <c r="D460" i="6"/>
  <c r="C460" i="6"/>
  <c r="B460" i="6"/>
  <c r="F459" i="6"/>
  <c r="E459" i="6"/>
  <c r="D459" i="6"/>
  <c r="C459" i="6"/>
  <c r="B459" i="6"/>
  <c r="F458" i="6"/>
  <c r="E458" i="6"/>
  <c r="D458" i="6"/>
  <c r="C458" i="6"/>
  <c r="B458" i="6"/>
  <c r="F457" i="6"/>
  <c r="E457" i="6"/>
  <c r="D457" i="6"/>
  <c r="C457" i="6"/>
  <c r="B457" i="6"/>
  <c r="F456" i="6"/>
  <c r="E456" i="6"/>
  <c r="D456" i="6"/>
  <c r="C456" i="6"/>
  <c r="B456" i="6"/>
  <c r="F455" i="6"/>
  <c r="E455" i="6"/>
  <c r="D455" i="6"/>
  <c r="C455" i="6"/>
  <c r="B455" i="6"/>
  <c r="F454" i="6"/>
  <c r="E454" i="6"/>
  <c r="D454" i="6"/>
  <c r="C454" i="6"/>
  <c r="B454" i="6"/>
  <c r="F453" i="6"/>
  <c r="E453" i="6"/>
  <c r="D453" i="6"/>
  <c r="C453" i="6"/>
  <c r="B453" i="6"/>
  <c r="F452" i="6"/>
  <c r="E452" i="6"/>
  <c r="D452" i="6"/>
  <c r="C452" i="6"/>
  <c r="B452" i="6"/>
  <c r="F451" i="6"/>
  <c r="E451" i="6"/>
  <c r="D451" i="6"/>
  <c r="C451" i="6"/>
  <c r="B451" i="6"/>
  <c r="F450" i="6"/>
  <c r="E450" i="6"/>
  <c r="D450" i="6"/>
  <c r="C450" i="6"/>
  <c r="B450" i="6"/>
  <c r="F449" i="6"/>
  <c r="E449" i="6"/>
  <c r="D449" i="6"/>
  <c r="C449" i="6"/>
  <c r="B449" i="6"/>
  <c r="F448" i="6"/>
  <c r="E448" i="6"/>
  <c r="D448" i="6"/>
  <c r="C448" i="6"/>
  <c r="B448" i="6"/>
  <c r="F447" i="6"/>
  <c r="E447" i="6"/>
  <c r="D447" i="6"/>
  <c r="C447" i="6"/>
  <c r="B447" i="6"/>
  <c r="F446" i="6"/>
  <c r="E446" i="6"/>
  <c r="D446" i="6"/>
  <c r="C446" i="6"/>
  <c r="B446" i="6"/>
  <c r="F445" i="6"/>
  <c r="E445" i="6"/>
  <c r="D445" i="6"/>
  <c r="C445" i="6"/>
  <c r="B445" i="6"/>
  <c r="F444" i="6"/>
  <c r="E444" i="6"/>
  <c r="D444" i="6"/>
  <c r="C444" i="6"/>
  <c r="B444" i="6"/>
  <c r="F443" i="6"/>
  <c r="E443" i="6"/>
  <c r="D443" i="6"/>
  <c r="C443" i="6"/>
  <c r="B443" i="6"/>
  <c r="F442" i="6"/>
  <c r="E442" i="6"/>
  <c r="D442" i="6"/>
  <c r="C442" i="6"/>
  <c r="B442" i="6"/>
  <c r="F441" i="6"/>
  <c r="E441" i="6"/>
  <c r="D441" i="6"/>
  <c r="C441" i="6"/>
  <c r="B441" i="6"/>
  <c r="F440" i="6"/>
  <c r="E440" i="6"/>
  <c r="D440" i="6"/>
  <c r="C440" i="6"/>
  <c r="B440" i="6"/>
  <c r="F439" i="6"/>
  <c r="E439" i="6"/>
  <c r="D439" i="6"/>
  <c r="C439" i="6"/>
  <c r="B439" i="6"/>
  <c r="F438" i="6"/>
  <c r="E438" i="6"/>
  <c r="D438" i="6"/>
  <c r="C438" i="6"/>
  <c r="B438" i="6"/>
  <c r="F437" i="6"/>
  <c r="E437" i="6"/>
  <c r="D437" i="6"/>
  <c r="C437" i="6"/>
  <c r="B437" i="6"/>
  <c r="F436" i="6"/>
  <c r="E436" i="6"/>
  <c r="D436" i="6"/>
  <c r="C436" i="6"/>
  <c r="B436" i="6"/>
  <c r="F435" i="6"/>
  <c r="E435" i="6"/>
  <c r="D435" i="6"/>
  <c r="C435" i="6"/>
  <c r="B435" i="6"/>
  <c r="F434" i="6"/>
  <c r="E434" i="6"/>
  <c r="D434" i="6"/>
  <c r="C434" i="6"/>
  <c r="B434" i="6"/>
  <c r="F433" i="6"/>
  <c r="E433" i="6"/>
  <c r="D433" i="6"/>
  <c r="C433" i="6"/>
  <c r="B433" i="6"/>
  <c r="F432" i="6"/>
  <c r="E432" i="6"/>
  <c r="D432" i="6"/>
  <c r="C432" i="6"/>
  <c r="B432" i="6"/>
  <c r="F431" i="6"/>
  <c r="E431" i="6"/>
  <c r="D431" i="6"/>
  <c r="C431" i="6"/>
  <c r="B431" i="6"/>
  <c r="F430" i="6"/>
  <c r="E430" i="6"/>
  <c r="D430" i="6"/>
  <c r="C430" i="6"/>
  <c r="B430" i="6"/>
  <c r="F429" i="6"/>
  <c r="E429" i="6"/>
  <c r="D429" i="6"/>
  <c r="C429" i="6"/>
  <c r="B429" i="6"/>
  <c r="F428" i="6"/>
  <c r="E428" i="6"/>
  <c r="D428" i="6"/>
  <c r="C428" i="6"/>
  <c r="B428" i="6"/>
  <c r="F427" i="6"/>
  <c r="E427" i="6"/>
  <c r="D427" i="6"/>
  <c r="C427" i="6"/>
  <c r="B427" i="6"/>
  <c r="F426" i="6"/>
  <c r="E426" i="6"/>
  <c r="D426" i="6"/>
  <c r="C426" i="6"/>
  <c r="B426" i="6"/>
  <c r="F425" i="6"/>
  <c r="E425" i="6"/>
  <c r="D425" i="6"/>
  <c r="C425" i="6"/>
  <c r="B425" i="6"/>
  <c r="F424" i="6"/>
  <c r="E424" i="6"/>
  <c r="D424" i="6"/>
  <c r="C424" i="6"/>
  <c r="B424" i="6"/>
  <c r="F423" i="6"/>
  <c r="E423" i="6"/>
  <c r="D423" i="6"/>
  <c r="C423" i="6"/>
  <c r="B423" i="6"/>
  <c r="F422" i="6"/>
  <c r="E422" i="6"/>
  <c r="D422" i="6"/>
  <c r="C422" i="6"/>
  <c r="B422" i="6"/>
  <c r="F421" i="6"/>
  <c r="E421" i="6"/>
  <c r="D421" i="6"/>
  <c r="C421" i="6"/>
  <c r="B421" i="6"/>
  <c r="F420" i="6"/>
  <c r="E420" i="6"/>
  <c r="D420" i="6"/>
  <c r="C420" i="6"/>
  <c r="B420" i="6"/>
  <c r="F419" i="6"/>
  <c r="E419" i="6"/>
  <c r="D419" i="6"/>
  <c r="C419" i="6"/>
  <c r="B419" i="6"/>
  <c r="F418" i="6"/>
  <c r="E418" i="6"/>
  <c r="D418" i="6"/>
  <c r="C418" i="6"/>
  <c r="B418" i="6"/>
  <c r="F417" i="6"/>
  <c r="E417" i="6"/>
  <c r="D417" i="6"/>
  <c r="C417" i="6"/>
  <c r="B417" i="6"/>
  <c r="F416" i="6"/>
  <c r="E416" i="6"/>
  <c r="D416" i="6"/>
  <c r="C416" i="6"/>
  <c r="B416" i="6"/>
  <c r="F415" i="6"/>
  <c r="E415" i="6"/>
  <c r="D415" i="6"/>
  <c r="C415" i="6"/>
  <c r="B415" i="6"/>
  <c r="F414" i="6"/>
  <c r="E414" i="6"/>
  <c r="D414" i="6"/>
  <c r="C414" i="6"/>
  <c r="B414" i="6"/>
  <c r="F413" i="6"/>
  <c r="E413" i="6"/>
  <c r="D413" i="6"/>
  <c r="C413" i="6"/>
  <c r="B413" i="6"/>
  <c r="F412" i="6"/>
  <c r="E412" i="6"/>
  <c r="D412" i="6"/>
  <c r="C412" i="6"/>
  <c r="B412" i="6"/>
  <c r="F411" i="6"/>
  <c r="E411" i="6"/>
  <c r="D411" i="6"/>
  <c r="C411" i="6"/>
  <c r="B411" i="6"/>
  <c r="F410" i="6"/>
  <c r="E410" i="6"/>
  <c r="D410" i="6"/>
  <c r="C410" i="6"/>
  <c r="B410" i="6"/>
  <c r="F409" i="6"/>
  <c r="E409" i="6"/>
  <c r="D409" i="6"/>
  <c r="C409" i="6"/>
  <c r="B409" i="6"/>
  <c r="F408" i="6"/>
  <c r="E408" i="6"/>
  <c r="D408" i="6"/>
  <c r="C408" i="6"/>
  <c r="B408" i="6"/>
  <c r="F407" i="6"/>
  <c r="E407" i="6"/>
  <c r="D407" i="6"/>
  <c r="C407" i="6"/>
  <c r="B407" i="6"/>
  <c r="F406" i="6"/>
  <c r="E406" i="6"/>
  <c r="D406" i="6"/>
  <c r="C406" i="6"/>
  <c r="B406" i="6"/>
  <c r="F405" i="6"/>
  <c r="E405" i="6"/>
  <c r="D405" i="6"/>
  <c r="C405" i="6"/>
  <c r="B405" i="6"/>
  <c r="F404" i="6"/>
  <c r="E404" i="6"/>
  <c r="D404" i="6"/>
  <c r="C404" i="6"/>
  <c r="B404" i="6"/>
  <c r="F403" i="6"/>
  <c r="E403" i="6"/>
  <c r="D403" i="6"/>
  <c r="C403" i="6"/>
  <c r="B403" i="6"/>
  <c r="F402" i="6"/>
  <c r="E402" i="6"/>
  <c r="D402" i="6"/>
  <c r="C402" i="6"/>
  <c r="B402" i="6"/>
  <c r="F401" i="6"/>
  <c r="E401" i="6"/>
  <c r="D401" i="6"/>
  <c r="C401" i="6"/>
  <c r="B401" i="6"/>
  <c r="F400" i="6"/>
  <c r="E400" i="6"/>
  <c r="D400" i="6"/>
  <c r="C400" i="6"/>
  <c r="B400" i="6"/>
  <c r="F399" i="6"/>
  <c r="E399" i="6"/>
  <c r="D399" i="6"/>
  <c r="C399" i="6"/>
  <c r="B399" i="6"/>
  <c r="F398" i="6"/>
  <c r="E398" i="6"/>
  <c r="D398" i="6"/>
  <c r="C398" i="6"/>
  <c r="B398" i="6"/>
  <c r="F397" i="6"/>
  <c r="E397" i="6"/>
  <c r="D397" i="6"/>
  <c r="C397" i="6"/>
  <c r="B397" i="6"/>
  <c r="F396" i="6"/>
  <c r="E396" i="6"/>
  <c r="D396" i="6"/>
  <c r="C396" i="6"/>
  <c r="B396" i="6"/>
  <c r="F395" i="6"/>
  <c r="E395" i="6"/>
  <c r="D395" i="6"/>
  <c r="C395" i="6"/>
  <c r="B395" i="6"/>
  <c r="F394" i="6"/>
  <c r="E394" i="6"/>
  <c r="D394" i="6"/>
  <c r="C394" i="6"/>
  <c r="B394" i="6"/>
  <c r="F393" i="6"/>
  <c r="E393" i="6"/>
  <c r="D393" i="6"/>
  <c r="C393" i="6"/>
  <c r="B393" i="6"/>
  <c r="F392" i="6"/>
  <c r="E392" i="6"/>
  <c r="D392" i="6"/>
  <c r="C392" i="6"/>
  <c r="B392" i="6"/>
  <c r="F391" i="6"/>
  <c r="E391" i="6"/>
  <c r="D391" i="6"/>
  <c r="C391" i="6"/>
  <c r="B391" i="6"/>
  <c r="F390" i="6"/>
  <c r="E390" i="6"/>
  <c r="D390" i="6"/>
  <c r="C390" i="6"/>
  <c r="B390" i="6"/>
  <c r="F389" i="6"/>
  <c r="E389" i="6"/>
  <c r="D389" i="6"/>
  <c r="C389" i="6"/>
  <c r="B389" i="6"/>
  <c r="F388" i="6"/>
  <c r="E388" i="6"/>
  <c r="D388" i="6"/>
  <c r="C388" i="6"/>
  <c r="B388" i="6"/>
  <c r="F387" i="6"/>
  <c r="E387" i="6"/>
  <c r="D387" i="6"/>
  <c r="C387" i="6"/>
  <c r="B387" i="6"/>
  <c r="F386" i="6"/>
  <c r="E386" i="6"/>
  <c r="D386" i="6"/>
  <c r="C386" i="6"/>
  <c r="B386" i="6"/>
  <c r="F385" i="6"/>
  <c r="E385" i="6"/>
  <c r="D385" i="6"/>
  <c r="C385" i="6"/>
  <c r="B385" i="6"/>
  <c r="F384" i="6"/>
  <c r="E384" i="6"/>
  <c r="D384" i="6"/>
  <c r="C384" i="6"/>
  <c r="B384" i="6"/>
  <c r="F383" i="6"/>
  <c r="E383" i="6"/>
  <c r="D383" i="6"/>
  <c r="C383" i="6"/>
  <c r="B383" i="6"/>
  <c r="F382" i="6"/>
  <c r="E382" i="6"/>
  <c r="D382" i="6"/>
  <c r="C382" i="6"/>
  <c r="B382" i="6"/>
  <c r="F381" i="6"/>
  <c r="E381" i="6"/>
  <c r="D381" i="6"/>
  <c r="C381" i="6"/>
  <c r="B381" i="6"/>
  <c r="F380" i="6"/>
  <c r="E380" i="6"/>
  <c r="D380" i="6"/>
  <c r="C380" i="6"/>
  <c r="B380" i="6"/>
  <c r="F379" i="6"/>
  <c r="E379" i="6"/>
  <c r="D379" i="6"/>
  <c r="C379" i="6"/>
  <c r="B379" i="6"/>
  <c r="F378" i="6"/>
  <c r="E378" i="6"/>
  <c r="D378" i="6"/>
  <c r="C378" i="6"/>
  <c r="B378" i="6"/>
  <c r="F377" i="6"/>
  <c r="E377" i="6"/>
  <c r="D377" i="6"/>
  <c r="C377" i="6"/>
  <c r="B377" i="6"/>
  <c r="F376" i="6"/>
  <c r="E376" i="6"/>
  <c r="D376" i="6"/>
  <c r="C376" i="6"/>
  <c r="B376" i="6"/>
  <c r="F375" i="6"/>
  <c r="E375" i="6"/>
  <c r="D375" i="6"/>
  <c r="C375" i="6"/>
  <c r="B375" i="6"/>
  <c r="F374" i="6"/>
  <c r="E374" i="6"/>
  <c r="D374" i="6"/>
  <c r="C374" i="6"/>
  <c r="B374" i="6"/>
  <c r="F373" i="6"/>
  <c r="E373" i="6"/>
  <c r="D373" i="6"/>
  <c r="C373" i="6"/>
  <c r="B373" i="6"/>
  <c r="F372" i="6"/>
  <c r="E372" i="6"/>
  <c r="D372" i="6"/>
  <c r="C372" i="6"/>
  <c r="B372" i="6"/>
  <c r="F371" i="6"/>
  <c r="E371" i="6"/>
  <c r="D371" i="6"/>
  <c r="C371" i="6"/>
  <c r="B371" i="6"/>
  <c r="F370" i="6"/>
  <c r="E370" i="6"/>
  <c r="D370" i="6"/>
  <c r="C370" i="6"/>
  <c r="B370" i="6"/>
  <c r="F369" i="6"/>
  <c r="E369" i="6"/>
  <c r="D369" i="6"/>
  <c r="C369" i="6"/>
  <c r="B369" i="6"/>
  <c r="F368" i="6"/>
  <c r="E368" i="6"/>
  <c r="D368" i="6"/>
  <c r="C368" i="6"/>
  <c r="B368" i="6"/>
  <c r="F367" i="6"/>
  <c r="E367" i="6"/>
  <c r="D367" i="6"/>
  <c r="C367" i="6"/>
  <c r="B367" i="6"/>
  <c r="F366" i="6"/>
  <c r="E366" i="6"/>
  <c r="D366" i="6"/>
  <c r="C366" i="6"/>
  <c r="B366" i="6"/>
  <c r="F365" i="6"/>
  <c r="E365" i="6"/>
  <c r="D365" i="6"/>
  <c r="C365" i="6"/>
  <c r="B365" i="6"/>
  <c r="F364" i="6"/>
  <c r="E364" i="6"/>
  <c r="D364" i="6"/>
  <c r="C364" i="6"/>
  <c r="B364" i="6"/>
  <c r="F363" i="6"/>
  <c r="E363" i="6"/>
  <c r="D363" i="6"/>
  <c r="C363" i="6"/>
  <c r="B363" i="6"/>
  <c r="F362" i="6"/>
  <c r="E362" i="6"/>
  <c r="D362" i="6"/>
  <c r="C362" i="6"/>
  <c r="B362" i="6"/>
  <c r="F361" i="6"/>
  <c r="E361" i="6"/>
  <c r="D361" i="6"/>
  <c r="C361" i="6"/>
  <c r="B361" i="6"/>
  <c r="F360" i="6"/>
  <c r="E360" i="6"/>
  <c r="D360" i="6"/>
  <c r="C360" i="6"/>
  <c r="B360" i="6"/>
  <c r="F359" i="6"/>
  <c r="E359" i="6"/>
  <c r="D359" i="6"/>
  <c r="C359" i="6"/>
  <c r="B359" i="6"/>
  <c r="F358" i="6"/>
  <c r="E358" i="6"/>
  <c r="D358" i="6"/>
  <c r="C358" i="6"/>
  <c r="B358" i="6"/>
  <c r="F357" i="6"/>
  <c r="E357" i="6"/>
  <c r="D357" i="6"/>
  <c r="C357" i="6"/>
  <c r="B357" i="6"/>
  <c r="F356" i="6"/>
  <c r="E356" i="6"/>
  <c r="D356" i="6"/>
  <c r="C356" i="6"/>
  <c r="B356" i="6"/>
  <c r="F355" i="6"/>
  <c r="E355" i="6"/>
  <c r="D355" i="6"/>
  <c r="C355" i="6"/>
  <c r="B355" i="6"/>
  <c r="F354" i="6"/>
  <c r="E354" i="6"/>
  <c r="D354" i="6"/>
  <c r="C354" i="6"/>
  <c r="B354" i="6"/>
  <c r="F353" i="6"/>
  <c r="E353" i="6"/>
  <c r="D353" i="6"/>
  <c r="C353" i="6"/>
  <c r="B353" i="6"/>
  <c r="F352" i="6"/>
  <c r="E352" i="6"/>
  <c r="D352" i="6"/>
  <c r="C352" i="6"/>
  <c r="B352" i="6"/>
  <c r="F351" i="6"/>
  <c r="E351" i="6"/>
  <c r="D351" i="6"/>
  <c r="C351" i="6"/>
  <c r="B351" i="6"/>
  <c r="F350" i="6"/>
  <c r="E350" i="6"/>
  <c r="D350" i="6"/>
  <c r="C350" i="6"/>
  <c r="B350" i="6"/>
  <c r="F349" i="6"/>
  <c r="E349" i="6"/>
  <c r="D349" i="6"/>
  <c r="C349" i="6"/>
  <c r="B349" i="6"/>
  <c r="F348" i="6"/>
  <c r="E348" i="6"/>
  <c r="D348" i="6"/>
  <c r="C348" i="6"/>
  <c r="B348" i="6"/>
  <c r="F347" i="6"/>
  <c r="E347" i="6"/>
  <c r="D347" i="6"/>
  <c r="C347" i="6"/>
  <c r="B347" i="6"/>
  <c r="F346" i="6"/>
  <c r="E346" i="6"/>
  <c r="D346" i="6"/>
  <c r="C346" i="6"/>
  <c r="B346" i="6"/>
  <c r="F345" i="6"/>
  <c r="E345" i="6"/>
  <c r="D345" i="6"/>
  <c r="C345" i="6"/>
  <c r="B345" i="6"/>
  <c r="F344" i="6"/>
  <c r="E344" i="6"/>
  <c r="D344" i="6"/>
  <c r="C344" i="6"/>
  <c r="B344" i="6"/>
  <c r="F343" i="6"/>
  <c r="E343" i="6"/>
  <c r="D343" i="6"/>
  <c r="C343" i="6"/>
  <c r="B343" i="6"/>
  <c r="F342" i="6"/>
  <c r="E342" i="6"/>
  <c r="D342" i="6"/>
  <c r="C342" i="6"/>
  <c r="B342" i="6"/>
  <c r="F341" i="6"/>
  <c r="E341" i="6"/>
  <c r="D341" i="6"/>
  <c r="C341" i="6"/>
  <c r="B341" i="6"/>
  <c r="F340" i="6"/>
  <c r="E340" i="6"/>
  <c r="D340" i="6"/>
  <c r="C340" i="6"/>
  <c r="B340" i="6"/>
  <c r="F339" i="6"/>
  <c r="E339" i="6"/>
  <c r="D339" i="6"/>
  <c r="C339" i="6"/>
  <c r="B339" i="6"/>
  <c r="F338" i="6"/>
  <c r="E338" i="6"/>
  <c r="D338" i="6"/>
  <c r="C338" i="6"/>
  <c r="B338" i="6"/>
  <c r="F337" i="6"/>
  <c r="E337" i="6"/>
  <c r="D337" i="6"/>
  <c r="C337" i="6"/>
  <c r="B337" i="6"/>
  <c r="F336" i="6"/>
  <c r="E336" i="6"/>
  <c r="D336" i="6"/>
  <c r="C336" i="6"/>
  <c r="B336" i="6"/>
  <c r="F335" i="6"/>
  <c r="E335" i="6"/>
  <c r="D335" i="6"/>
  <c r="C335" i="6"/>
  <c r="B335" i="6"/>
  <c r="F334" i="6"/>
  <c r="E334" i="6"/>
  <c r="D334" i="6"/>
  <c r="C334" i="6"/>
  <c r="B334" i="6"/>
  <c r="F333" i="6"/>
  <c r="E333" i="6"/>
  <c r="D333" i="6"/>
  <c r="C333" i="6"/>
  <c r="B333" i="6"/>
  <c r="F332" i="6"/>
  <c r="E332" i="6"/>
  <c r="D332" i="6"/>
  <c r="C332" i="6"/>
  <c r="B332" i="6"/>
  <c r="F331" i="6"/>
  <c r="E331" i="6"/>
  <c r="D331" i="6"/>
  <c r="C331" i="6"/>
  <c r="B331" i="6"/>
  <c r="F330" i="6"/>
  <c r="E330" i="6"/>
  <c r="D330" i="6"/>
  <c r="C330" i="6"/>
  <c r="B330" i="6"/>
  <c r="F329" i="6"/>
  <c r="E329" i="6"/>
  <c r="D329" i="6"/>
  <c r="C329" i="6"/>
  <c r="B329" i="6"/>
  <c r="F328" i="6"/>
  <c r="E328" i="6"/>
  <c r="D328" i="6"/>
  <c r="C328" i="6"/>
  <c r="B328" i="6"/>
  <c r="F327" i="6"/>
  <c r="E327" i="6"/>
  <c r="D327" i="6"/>
  <c r="C327" i="6"/>
  <c r="B327" i="6"/>
  <c r="F326" i="6"/>
  <c r="E326" i="6"/>
  <c r="D326" i="6"/>
  <c r="C326" i="6"/>
  <c r="B326" i="6"/>
  <c r="F325" i="6"/>
  <c r="E325" i="6"/>
  <c r="D325" i="6"/>
  <c r="C325" i="6"/>
  <c r="B325" i="6"/>
  <c r="F324" i="6"/>
  <c r="E324" i="6"/>
  <c r="D324" i="6"/>
  <c r="C324" i="6"/>
  <c r="B324" i="6"/>
  <c r="F323" i="6"/>
  <c r="E323" i="6"/>
  <c r="D323" i="6"/>
  <c r="C323" i="6"/>
  <c r="B323" i="6"/>
  <c r="F322" i="6"/>
  <c r="E322" i="6"/>
  <c r="D322" i="6"/>
  <c r="C322" i="6"/>
  <c r="B322" i="6"/>
  <c r="F321" i="6"/>
  <c r="E321" i="6"/>
  <c r="D321" i="6"/>
  <c r="C321" i="6"/>
  <c r="B321" i="6"/>
  <c r="F320" i="6"/>
  <c r="E320" i="6"/>
  <c r="D320" i="6"/>
  <c r="C320" i="6"/>
  <c r="B320" i="6"/>
  <c r="F319" i="6"/>
  <c r="E319" i="6"/>
  <c r="D319" i="6"/>
  <c r="C319" i="6"/>
  <c r="B319" i="6"/>
  <c r="F318" i="6"/>
  <c r="E318" i="6"/>
  <c r="D318" i="6"/>
  <c r="C318" i="6"/>
  <c r="B318" i="6"/>
  <c r="F317" i="6"/>
  <c r="E317" i="6"/>
  <c r="D317" i="6"/>
  <c r="C317" i="6"/>
  <c r="B317" i="6"/>
  <c r="F316" i="6"/>
  <c r="E316" i="6"/>
  <c r="D316" i="6"/>
  <c r="C316" i="6"/>
  <c r="B316" i="6"/>
  <c r="F315" i="6"/>
  <c r="E315" i="6"/>
  <c r="D315" i="6"/>
  <c r="C315" i="6"/>
  <c r="B315" i="6"/>
  <c r="F314" i="6"/>
  <c r="E314" i="6"/>
  <c r="D314" i="6"/>
  <c r="C314" i="6"/>
  <c r="B314" i="6"/>
  <c r="F313" i="6"/>
  <c r="E313" i="6"/>
  <c r="D313" i="6"/>
  <c r="C313" i="6"/>
  <c r="B313" i="6"/>
  <c r="F312" i="6"/>
  <c r="E312" i="6"/>
  <c r="D312" i="6"/>
  <c r="C312" i="6"/>
  <c r="B312" i="6"/>
  <c r="F311" i="6"/>
  <c r="E311" i="6"/>
  <c r="D311" i="6"/>
  <c r="C311" i="6"/>
  <c r="B311" i="6"/>
  <c r="F310" i="6"/>
  <c r="E310" i="6"/>
  <c r="D310" i="6"/>
  <c r="C310" i="6"/>
  <c r="B310" i="6"/>
  <c r="F309" i="6"/>
  <c r="E309" i="6"/>
  <c r="D309" i="6"/>
  <c r="C309" i="6"/>
  <c r="B309" i="6"/>
  <c r="F308" i="6"/>
  <c r="E308" i="6"/>
  <c r="D308" i="6"/>
  <c r="C308" i="6"/>
  <c r="B308" i="6"/>
  <c r="F307" i="6"/>
  <c r="E307" i="6"/>
  <c r="D307" i="6"/>
  <c r="C307" i="6"/>
  <c r="B307" i="6"/>
  <c r="F306" i="6"/>
  <c r="E306" i="6"/>
  <c r="D306" i="6"/>
  <c r="C306" i="6"/>
  <c r="B306" i="6"/>
  <c r="F305" i="6"/>
  <c r="E305" i="6"/>
  <c r="D305" i="6"/>
  <c r="C305" i="6"/>
  <c r="B305" i="6"/>
  <c r="F304" i="6"/>
  <c r="E304" i="6"/>
  <c r="D304" i="6"/>
  <c r="C304" i="6"/>
  <c r="B304" i="6"/>
  <c r="F303" i="6"/>
  <c r="E303" i="6"/>
  <c r="D303" i="6"/>
  <c r="C303" i="6"/>
  <c r="B303" i="6"/>
  <c r="F302" i="6"/>
  <c r="E302" i="6"/>
  <c r="D302" i="6"/>
  <c r="C302" i="6"/>
  <c r="B302" i="6"/>
  <c r="F301" i="6"/>
  <c r="E301" i="6"/>
  <c r="D301" i="6"/>
  <c r="C301" i="6"/>
  <c r="B301" i="6"/>
  <c r="F300" i="6"/>
  <c r="E300" i="6"/>
  <c r="D300" i="6"/>
  <c r="C300" i="6"/>
  <c r="B300" i="6"/>
  <c r="F299" i="6"/>
  <c r="E299" i="6"/>
  <c r="D299" i="6"/>
  <c r="C299" i="6"/>
  <c r="B299" i="6"/>
  <c r="F298" i="6"/>
  <c r="E298" i="6"/>
  <c r="D298" i="6"/>
  <c r="C298" i="6"/>
  <c r="B298" i="6"/>
  <c r="F297" i="6"/>
  <c r="E297" i="6"/>
  <c r="D297" i="6"/>
  <c r="C297" i="6"/>
  <c r="B297" i="6"/>
  <c r="F296" i="6"/>
  <c r="E296" i="6"/>
  <c r="D296" i="6"/>
  <c r="C296" i="6"/>
  <c r="B296" i="6"/>
  <c r="F295" i="6"/>
  <c r="E295" i="6"/>
  <c r="D295" i="6"/>
  <c r="C295" i="6"/>
  <c r="B295" i="6"/>
  <c r="F294" i="6"/>
  <c r="E294" i="6"/>
  <c r="D294" i="6"/>
  <c r="C294" i="6"/>
  <c r="B294" i="6"/>
  <c r="F293" i="6"/>
  <c r="E293" i="6"/>
  <c r="D293" i="6"/>
  <c r="C293" i="6"/>
  <c r="B293" i="6"/>
  <c r="F292" i="6"/>
  <c r="E292" i="6"/>
  <c r="D292" i="6"/>
  <c r="C292" i="6"/>
  <c r="B292" i="6"/>
  <c r="F291" i="6"/>
  <c r="E291" i="6"/>
  <c r="D291" i="6"/>
  <c r="C291" i="6"/>
  <c r="B291" i="6"/>
  <c r="F290" i="6"/>
  <c r="E290" i="6"/>
  <c r="D290" i="6"/>
  <c r="C290" i="6"/>
  <c r="B290" i="6"/>
  <c r="F289" i="6"/>
  <c r="E289" i="6"/>
  <c r="D289" i="6"/>
  <c r="C289" i="6"/>
  <c r="B289" i="6"/>
  <c r="F288" i="6"/>
  <c r="E288" i="6"/>
  <c r="D288" i="6"/>
  <c r="C288" i="6"/>
  <c r="B288" i="6"/>
  <c r="F287" i="6"/>
  <c r="E287" i="6"/>
  <c r="D287" i="6"/>
  <c r="C287" i="6"/>
  <c r="B287" i="6"/>
  <c r="F286" i="6"/>
  <c r="E286" i="6"/>
  <c r="D286" i="6"/>
  <c r="C286" i="6"/>
  <c r="B286" i="6"/>
  <c r="F285" i="6"/>
  <c r="E285" i="6"/>
  <c r="D285" i="6"/>
  <c r="C285" i="6"/>
  <c r="B285" i="6"/>
  <c r="F284" i="6"/>
  <c r="E284" i="6"/>
  <c r="D284" i="6"/>
  <c r="C284" i="6"/>
  <c r="B284" i="6"/>
  <c r="F283" i="6"/>
  <c r="E283" i="6"/>
  <c r="D283" i="6"/>
  <c r="C283" i="6"/>
  <c r="B283" i="6"/>
  <c r="F282" i="6"/>
  <c r="E282" i="6"/>
  <c r="D282" i="6"/>
  <c r="C282" i="6"/>
  <c r="B282" i="6"/>
  <c r="F281" i="6"/>
  <c r="E281" i="6"/>
  <c r="D281" i="6"/>
  <c r="C281" i="6"/>
  <c r="B281" i="6"/>
  <c r="F280" i="6"/>
  <c r="E280" i="6"/>
  <c r="D280" i="6"/>
  <c r="C280" i="6"/>
  <c r="B280" i="6"/>
  <c r="F279" i="6"/>
  <c r="E279" i="6"/>
  <c r="D279" i="6"/>
  <c r="C279" i="6"/>
  <c r="B279" i="6"/>
  <c r="F278" i="6"/>
  <c r="E278" i="6"/>
  <c r="D278" i="6"/>
  <c r="C278" i="6"/>
  <c r="B278" i="6"/>
  <c r="F277" i="6"/>
  <c r="E277" i="6"/>
  <c r="D277" i="6"/>
  <c r="C277" i="6"/>
  <c r="B277" i="6"/>
  <c r="F276" i="6"/>
  <c r="E276" i="6"/>
  <c r="D276" i="6"/>
  <c r="C276" i="6"/>
  <c r="B276" i="6"/>
  <c r="F275" i="6"/>
  <c r="E275" i="6"/>
  <c r="D275" i="6"/>
  <c r="C275" i="6"/>
  <c r="B275" i="6"/>
  <c r="F274" i="6"/>
  <c r="E274" i="6"/>
  <c r="D274" i="6"/>
  <c r="C274" i="6"/>
  <c r="B274" i="6"/>
  <c r="F273" i="6"/>
  <c r="E273" i="6"/>
  <c r="D273" i="6"/>
  <c r="C273" i="6"/>
  <c r="B273" i="6"/>
  <c r="F272" i="6"/>
  <c r="E272" i="6"/>
  <c r="D272" i="6"/>
  <c r="C272" i="6"/>
  <c r="B272" i="6"/>
  <c r="F271" i="6"/>
  <c r="E271" i="6"/>
  <c r="D271" i="6"/>
  <c r="C271" i="6"/>
  <c r="B271" i="6"/>
  <c r="F270" i="6"/>
  <c r="E270" i="6"/>
  <c r="D270" i="6"/>
  <c r="C270" i="6"/>
  <c r="B270" i="6"/>
  <c r="F269" i="6"/>
  <c r="E269" i="6"/>
  <c r="D269" i="6"/>
  <c r="C269" i="6"/>
  <c r="B269" i="6"/>
  <c r="F268" i="6"/>
  <c r="E268" i="6"/>
  <c r="D268" i="6"/>
  <c r="C268" i="6"/>
  <c r="B268" i="6"/>
  <c r="F267" i="6"/>
  <c r="E267" i="6"/>
  <c r="D267" i="6"/>
  <c r="C267" i="6"/>
  <c r="B267" i="6"/>
  <c r="F266" i="6"/>
  <c r="E266" i="6"/>
  <c r="D266" i="6"/>
  <c r="C266" i="6"/>
  <c r="B266" i="6"/>
  <c r="F265" i="6"/>
  <c r="E265" i="6"/>
  <c r="D265" i="6"/>
  <c r="C265" i="6"/>
  <c r="B265" i="6"/>
  <c r="F264" i="6"/>
  <c r="E264" i="6"/>
  <c r="D264" i="6"/>
  <c r="C264" i="6"/>
  <c r="B264" i="6"/>
  <c r="F263" i="6"/>
  <c r="E263" i="6"/>
  <c r="D263" i="6"/>
  <c r="C263" i="6"/>
  <c r="B263" i="6"/>
  <c r="F262" i="6"/>
  <c r="E262" i="6"/>
  <c r="D262" i="6"/>
  <c r="C262" i="6"/>
  <c r="B262" i="6"/>
  <c r="F261" i="6"/>
  <c r="E261" i="6"/>
  <c r="D261" i="6"/>
  <c r="C261" i="6"/>
  <c r="B261" i="6"/>
  <c r="F260" i="6"/>
  <c r="E260" i="6"/>
  <c r="D260" i="6"/>
  <c r="C260" i="6"/>
  <c r="B260" i="6"/>
  <c r="F259" i="6"/>
  <c r="E259" i="6"/>
  <c r="D259" i="6"/>
  <c r="C259" i="6"/>
  <c r="B259" i="6"/>
  <c r="F258" i="6"/>
  <c r="E258" i="6"/>
  <c r="D258" i="6"/>
  <c r="C258" i="6"/>
  <c r="B258" i="6"/>
  <c r="F257" i="6"/>
  <c r="E257" i="6"/>
  <c r="D257" i="6"/>
  <c r="C257" i="6"/>
  <c r="B257" i="6"/>
  <c r="F256" i="6"/>
  <c r="E256" i="6"/>
  <c r="D256" i="6"/>
  <c r="C256" i="6"/>
  <c r="B256" i="6"/>
  <c r="F255" i="6"/>
  <c r="E255" i="6"/>
  <c r="D255" i="6"/>
  <c r="C255" i="6"/>
  <c r="B255" i="6"/>
  <c r="F254" i="6"/>
  <c r="E254" i="6"/>
  <c r="D254" i="6"/>
  <c r="C254" i="6"/>
  <c r="B254" i="6"/>
  <c r="F253" i="6"/>
  <c r="E253" i="6"/>
  <c r="D253" i="6"/>
  <c r="C253" i="6"/>
  <c r="B253" i="6"/>
  <c r="F252" i="6"/>
  <c r="E252" i="6"/>
  <c r="D252" i="6"/>
  <c r="C252" i="6"/>
  <c r="B252" i="6"/>
  <c r="F251" i="6"/>
  <c r="E251" i="6"/>
  <c r="D251" i="6"/>
  <c r="C251" i="6"/>
  <c r="B251" i="6"/>
  <c r="F250" i="6"/>
  <c r="E250" i="6"/>
  <c r="D250" i="6"/>
  <c r="C250" i="6"/>
  <c r="B250" i="6"/>
  <c r="F249" i="6"/>
  <c r="E249" i="6"/>
  <c r="D249" i="6"/>
  <c r="C249" i="6"/>
  <c r="B249" i="6"/>
  <c r="F248" i="6"/>
  <c r="E248" i="6"/>
  <c r="D248" i="6"/>
  <c r="C248" i="6"/>
  <c r="B248" i="6"/>
  <c r="F247" i="6"/>
  <c r="E247" i="6"/>
  <c r="D247" i="6"/>
  <c r="C247" i="6"/>
  <c r="B247" i="6"/>
  <c r="F246" i="6"/>
  <c r="E246" i="6"/>
  <c r="D246" i="6"/>
  <c r="C246" i="6"/>
  <c r="B246" i="6"/>
  <c r="F245" i="6"/>
  <c r="E245" i="6"/>
  <c r="D245" i="6"/>
  <c r="C245" i="6"/>
  <c r="B245" i="6"/>
  <c r="F244" i="6"/>
  <c r="E244" i="6"/>
  <c r="D244" i="6"/>
  <c r="C244" i="6"/>
  <c r="B244" i="6"/>
  <c r="F243" i="6"/>
  <c r="E243" i="6"/>
  <c r="D243" i="6"/>
  <c r="C243" i="6"/>
  <c r="B243" i="6"/>
  <c r="F242" i="6"/>
  <c r="E242" i="6"/>
  <c r="D242" i="6"/>
  <c r="C242" i="6"/>
  <c r="B242" i="6"/>
  <c r="F241" i="6"/>
  <c r="E241" i="6"/>
  <c r="D241" i="6"/>
  <c r="C241" i="6"/>
  <c r="B241" i="6"/>
  <c r="F240" i="6"/>
  <c r="E240" i="6"/>
  <c r="D240" i="6"/>
  <c r="C240" i="6"/>
  <c r="B240" i="6"/>
  <c r="F239" i="6"/>
  <c r="E239" i="6"/>
  <c r="D239" i="6"/>
  <c r="C239" i="6"/>
  <c r="B239" i="6"/>
  <c r="F238" i="6"/>
  <c r="E238" i="6"/>
  <c r="D238" i="6"/>
  <c r="C238" i="6"/>
  <c r="B238" i="6"/>
  <c r="F237" i="6"/>
  <c r="E237" i="6"/>
  <c r="D237" i="6"/>
  <c r="C237" i="6"/>
  <c r="B237" i="6"/>
  <c r="F236" i="6"/>
  <c r="E236" i="6"/>
  <c r="D236" i="6"/>
  <c r="C236" i="6"/>
  <c r="B236" i="6"/>
  <c r="F235" i="6"/>
  <c r="E235" i="6"/>
  <c r="D235" i="6"/>
  <c r="C235" i="6"/>
  <c r="B235" i="6"/>
  <c r="F234" i="6"/>
  <c r="E234" i="6"/>
  <c r="D234" i="6"/>
  <c r="C234" i="6"/>
  <c r="B234" i="6"/>
  <c r="F233" i="6"/>
  <c r="E233" i="6"/>
  <c r="D233" i="6"/>
  <c r="C233" i="6"/>
  <c r="B233" i="6"/>
  <c r="F232" i="6"/>
  <c r="E232" i="6"/>
  <c r="D232" i="6"/>
  <c r="C232" i="6"/>
  <c r="B232" i="6"/>
  <c r="F231" i="6"/>
  <c r="E231" i="6"/>
  <c r="D231" i="6"/>
  <c r="C231" i="6"/>
  <c r="B231" i="6"/>
  <c r="F230" i="6"/>
  <c r="E230" i="6"/>
  <c r="D230" i="6"/>
  <c r="C230" i="6"/>
  <c r="B230" i="6"/>
  <c r="F229" i="6"/>
  <c r="E229" i="6"/>
  <c r="D229" i="6"/>
  <c r="C229" i="6"/>
  <c r="B229" i="6"/>
  <c r="F228" i="6"/>
  <c r="E228" i="6"/>
  <c r="D228" i="6"/>
  <c r="C228" i="6"/>
  <c r="B228" i="6"/>
  <c r="F227" i="6"/>
  <c r="E227" i="6"/>
  <c r="D227" i="6"/>
  <c r="C227" i="6"/>
  <c r="B227" i="6"/>
  <c r="F226" i="6"/>
  <c r="E226" i="6"/>
  <c r="D226" i="6"/>
  <c r="C226" i="6"/>
  <c r="B226" i="6"/>
  <c r="F225" i="6"/>
  <c r="E225" i="6"/>
  <c r="D225" i="6"/>
  <c r="C225" i="6"/>
  <c r="B225" i="6"/>
  <c r="F224" i="6"/>
  <c r="E224" i="6"/>
  <c r="D224" i="6"/>
  <c r="C224" i="6"/>
  <c r="B224" i="6"/>
  <c r="F223" i="6"/>
  <c r="E223" i="6"/>
  <c r="D223" i="6"/>
  <c r="C223" i="6"/>
  <c r="B223" i="6"/>
  <c r="F222" i="6"/>
  <c r="E222" i="6"/>
  <c r="D222" i="6"/>
  <c r="C222" i="6"/>
  <c r="B222" i="6"/>
  <c r="F221" i="6"/>
  <c r="E221" i="6"/>
  <c r="D221" i="6"/>
  <c r="C221" i="6"/>
  <c r="B221" i="6"/>
  <c r="F220" i="6"/>
  <c r="E220" i="6"/>
  <c r="D220" i="6"/>
  <c r="C220" i="6"/>
  <c r="B220" i="6"/>
  <c r="F219" i="6"/>
  <c r="E219" i="6"/>
  <c r="D219" i="6"/>
  <c r="C219" i="6"/>
  <c r="B219" i="6"/>
  <c r="F218" i="6"/>
  <c r="E218" i="6"/>
  <c r="D218" i="6"/>
  <c r="C218" i="6"/>
  <c r="B218" i="6"/>
  <c r="F217" i="6"/>
  <c r="E217" i="6"/>
  <c r="D217" i="6"/>
  <c r="C217" i="6"/>
  <c r="B217" i="6"/>
  <c r="F216" i="6"/>
  <c r="E216" i="6"/>
  <c r="D216" i="6"/>
  <c r="C216" i="6"/>
  <c r="B216" i="6"/>
  <c r="F215" i="6"/>
  <c r="E215" i="6"/>
  <c r="D215" i="6"/>
  <c r="C215" i="6"/>
  <c r="B215" i="6"/>
  <c r="F214" i="6"/>
  <c r="E214" i="6"/>
  <c r="D214" i="6"/>
  <c r="C214" i="6"/>
  <c r="B214" i="6"/>
  <c r="F213" i="6"/>
  <c r="E213" i="6"/>
  <c r="D213" i="6"/>
  <c r="C213" i="6"/>
  <c r="B213" i="6"/>
  <c r="F212" i="6"/>
  <c r="E212" i="6"/>
  <c r="D212" i="6"/>
  <c r="C212" i="6"/>
  <c r="B212" i="6"/>
  <c r="F211" i="6"/>
  <c r="E211" i="6"/>
  <c r="D211" i="6"/>
  <c r="C211" i="6"/>
  <c r="B211" i="6"/>
  <c r="F210" i="6"/>
  <c r="E210" i="6"/>
  <c r="D210" i="6"/>
  <c r="C210" i="6"/>
  <c r="B210" i="6"/>
  <c r="F209" i="6"/>
  <c r="E209" i="6"/>
  <c r="D209" i="6"/>
  <c r="C209" i="6"/>
  <c r="B209" i="6"/>
  <c r="F208" i="6"/>
  <c r="E208" i="6"/>
  <c r="D208" i="6"/>
  <c r="C208" i="6"/>
  <c r="B208" i="6"/>
  <c r="F207" i="6"/>
  <c r="E207" i="6"/>
  <c r="D207" i="6"/>
  <c r="C207" i="6"/>
  <c r="B207" i="6"/>
  <c r="F206" i="6"/>
  <c r="E206" i="6"/>
  <c r="D206" i="6"/>
  <c r="C206" i="6"/>
  <c r="B206" i="6"/>
  <c r="F205" i="6"/>
  <c r="E205" i="6"/>
  <c r="D205" i="6"/>
  <c r="C205" i="6"/>
  <c r="B205" i="6"/>
  <c r="F204" i="6"/>
  <c r="E204" i="6"/>
  <c r="D204" i="6"/>
  <c r="C204" i="6"/>
  <c r="B204" i="6"/>
  <c r="F203" i="6"/>
  <c r="E203" i="6"/>
  <c r="D203" i="6"/>
  <c r="C203" i="6"/>
  <c r="B203" i="6"/>
  <c r="F202" i="6"/>
  <c r="E202" i="6"/>
  <c r="D202" i="6"/>
  <c r="C202" i="6"/>
  <c r="B202" i="6"/>
  <c r="F201" i="6"/>
  <c r="E201" i="6"/>
  <c r="D201" i="6"/>
  <c r="C201" i="6"/>
  <c r="B201" i="6"/>
  <c r="F200" i="6"/>
  <c r="E200" i="6"/>
  <c r="D200" i="6"/>
  <c r="C200" i="6"/>
  <c r="B200" i="6"/>
  <c r="F199" i="6"/>
  <c r="E199" i="6"/>
  <c r="D199" i="6"/>
  <c r="C199" i="6"/>
  <c r="B199" i="6"/>
  <c r="F198" i="6"/>
  <c r="E198" i="6"/>
  <c r="D198" i="6"/>
  <c r="C198" i="6"/>
  <c r="B198" i="6"/>
  <c r="F197" i="6"/>
  <c r="E197" i="6"/>
  <c r="D197" i="6"/>
  <c r="C197" i="6"/>
  <c r="B197" i="6"/>
  <c r="F196" i="6"/>
  <c r="E196" i="6"/>
  <c r="D196" i="6"/>
  <c r="C196" i="6"/>
  <c r="B196" i="6"/>
  <c r="F195" i="6"/>
  <c r="E195" i="6"/>
  <c r="D195" i="6"/>
  <c r="C195" i="6"/>
  <c r="B195" i="6"/>
  <c r="F194" i="6"/>
  <c r="E194" i="6"/>
  <c r="D194" i="6"/>
  <c r="C194" i="6"/>
  <c r="B194" i="6"/>
  <c r="F193" i="6"/>
  <c r="E193" i="6"/>
  <c r="D193" i="6"/>
  <c r="C193" i="6"/>
  <c r="B193" i="6"/>
  <c r="F192" i="6"/>
  <c r="E192" i="6"/>
  <c r="D192" i="6"/>
  <c r="C192" i="6"/>
  <c r="B192" i="6"/>
  <c r="F191" i="6"/>
  <c r="E191" i="6"/>
  <c r="D191" i="6"/>
  <c r="C191" i="6"/>
  <c r="B191" i="6"/>
  <c r="F190" i="6"/>
  <c r="E190" i="6"/>
  <c r="D190" i="6"/>
  <c r="C190" i="6"/>
  <c r="B190" i="6"/>
  <c r="F189" i="6"/>
  <c r="E189" i="6"/>
  <c r="D189" i="6"/>
  <c r="C189" i="6"/>
  <c r="B189" i="6"/>
  <c r="F188" i="6"/>
  <c r="E188" i="6"/>
  <c r="D188" i="6"/>
  <c r="C188" i="6"/>
  <c r="B188" i="6"/>
  <c r="F187" i="6"/>
  <c r="E187" i="6"/>
  <c r="D187" i="6"/>
  <c r="C187" i="6"/>
  <c r="B187" i="6"/>
  <c r="F186" i="6"/>
  <c r="E186" i="6"/>
  <c r="D186" i="6"/>
  <c r="C186" i="6"/>
  <c r="B186" i="6"/>
  <c r="F185" i="6"/>
  <c r="E185" i="6"/>
  <c r="D185" i="6"/>
  <c r="C185" i="6"/>
  <c r="B185" i="6"/>
  <c r="F184" i="6"/>
  <c r="E184" i="6"/>
  <c r="D184" i="6"/>
  <c r="C184" i="6"/>
  <c r="B184" i="6"/>
  <c r="F183" i="6"/>
  <c r="E183" i="6"/>
  <c r="D183" i="6"/>
  <c r="C183" i="6"/>
  <c r="B183" i="6"/>
  <c r="F182" i="6"/>
  <c r="E182" i="6"/>
  <c r="D182" i="6"/>
  <c r="C182" i="6"/>
  <c r="B182" i="6"/>
  <c r="F181" i="6"/>
  <c r="E181" i="6"/>
  <c r="D181" i="6"/>
  <c r="C181" i="6"/>
  <c r="B181" i="6"/>
  <c r="F180" i="6"/>
  <c r="E180" i="6"/>
  <c r="D180" i="6"/>
  <c r="C180" i="6"/>
  <c r="B180" i="6"/>
  <c r="F179" i="6"/>
  <c r="E179" i="6"/>
  <c r="D179" i="6"/>
  <c r="C179" i="6"/>
  <c r="B179" i="6"/>
  <c r="F178" i="6"/>
  <c r="E178" i="6"/>
  <c r="D178" i="6"/>
  <c r="C178" i="6"/>
  <c r="B178" i="6"/>
  <c r="F177" i="6"/>
  <c r="E177" i="6"/>
  <c r="D177" i="6"/>
  <c r="C177" i="6"/>
  <c r="B177" i="6"/>
  <c r="F176" i="6"/>
  <c r="E176" i="6"/>
  <c r="D176" i="6"/>
  <c r="C176" i="6"/>
  <c r="B176" i="6"/>
  <c r="F175" i="6"/>
  <c r="E175" i="6"/>
  <c r="D175" i="6"/>
  <c r="C175" i="6"/>
  <c r="B175" i="6"/>
  <c r="F174" i="6"/>
  <c r="E174" i="6"/>
  <c r="D174" i="6"/>
  <c r="C174" i="6"/>
  <c r="B174" i="6"/>
  <c r="F173" i="6"/>
  <c r="E173" i="6"/>
  <c r="D173" i="6"/>
  <c r="C173" i="6"/>
  <c r="B173" i="6"/>
  <c r="F172" i="6"/>
  <c r="E172" i="6"/>
  <c r="D172" i="6"/>
  <c r="C172" i="6"/>
  <c r="B172" i="6"/>
  <c r="F171" i="6"/>
  <c r="E171" i="6"/>
  <c r="D171" i="6"/>
  <c r="C171" i="6"/>
  <c r="B171" i="6"/>
  <c r="F170" i="6"/>
  <c r="E170" i="6"/>
  <c r="D170" i="6"/>
  <c r="C170" i="6"/>
  <c r="B170" i="6"/>
  <c r="F169" i="6"/>
  <c r="E169" i="6"/>
  <c r="D169" i="6"/>
  <c r="C169" i="6"/>
  <c r="B169" i="6"/>
  <c r="F168" i="6"/>
  <c r="E168" i="6"/>
  <c r="D168" i="6"/>
  <c r="C168" i="6"/>
  <c r="B168" i="6"/>
  <c r="F167" i="6"/>
  <c r="E167" i="6"/>
  <c r="D167" i="6"/>
  <c r="C167" i="6"/>
  <c r="B167" i="6"/>
  <c r="F166" i="6"/>
  <c r="E166" i="6"/>
  <c r="D166" i="6"/>
  <c r="C166" i="6"/>
  <c r="B166" i="6"/>
  <c r="F165" i="6"/>
  <c r="E165" i="6"/>
  <c r="D165" i="6"/>
  <c r="C165" i="6"/>
  <c r="B165" i="6"/>
  <c r="F164" i="6"/>
  <c r="E164" i="6"/>
  <c r="D164" i="6"/>
  <c r="C164" i="6"/>
  <c r="B164" i="6"/>
  <c r="F163" i="6"/>
  <c r="E163" i="6"/>
  <c r="D163" i="6"/>
  <c r="C163" i="6"/>
  <c r="B163" i="6"/>
  <c r="F162" i="6"/>
  <c r="E162" i="6"/>
  <c r="D162" i="6"/>
  <c r="C162" i="6"/>
  <c r="B162" i="6"/>
  <c r="F161" i="6"/>
  <c r="E161" i="6"/>
  <c r="D161" i="6"/>
  <c r="C161" i="6"/>
  <c r="B161" i="6"/>
  <c r="F160" i="6"/>
  <c r="E160" i="6"/>
  <c r="D160" i="6"/>
  <c r="C160" i="6"/>
  <c r="B160" i="6"/>
  <c r="F159" i="6"/>
  <c r="E159" i="6"/>
  <c r="D159" i="6"/>
  <c r="C159" i="6"/>
  <c r="B159" i="6"/>
  <c r="F158" i="6"/>
  <c r="E158" i="6"/>
  <c r="D158" i="6"/>
  <c r="C158" i="6"/>
  <c r="B158" i="6"/>
  <c r="F157" i="6"/>
  <c r="E157" i="6"/>
  <c r="D157" i="6"/>
  <c r="C157" i="6"/>
  <c r="B157" i="6"/>
  <c r="F156" i="6"/>
  <c r="E156" i="6"/>
  <c r="D156" i="6"/>
  <c r="C156" i="6"/>
  <c r="B156" i="6"/>
  <c r="F155" i="6"/>
  <c r="E155" i="6"/>
  <c r="D155" i="6"/>
  <c r="C155" i="6"/>
  <c r="B155" i="6"/>
  <c r="F154" i="6"/>
  <c r="E154" i="6"/>
  <c r="D154" i="6"/>
  <c r="C154" i="6"/>
  <c r="B154" i="6"/>
  <c r="F153" i="6"/>
  <c r="E153" i="6"/>
  <c r="D153" i="6"/>
  <c r="C153" i="6"/>
  <c r="B153" i="6"/>
  <c r="F152" i="6"/>
  <c r="E152" i="6"/>
  <c r="D152" i="6"/>
  <c r="C152" i="6"/>
  <c r="B152" i="6"/>
  <c r="F151" i="6"/>
  <c r="E151" i="6"/>
  <c r="D151" i="6"/>
  <c r="C151" i="6"/>
  <c r="B151" i="6"/>
  <c r="F150" i="6"/>
  <c r="E150" i="6"/>
  <c r="D150" i="6"/>
  <c r="C150" i="6"/>
  <c r="B150" i="6"/>
  <c r="F149" i="6"/>
  <c r="E149" i="6"/>
  <c r="D149" i="6"/>
  <c r="C149" i="6"/>
  <c r="B149" i="6"/>
  <c r="F148" i="6"/>
  <c r="E148" i="6"/>
  <c r="D148" i="6"/>
  <c r="C148" i="6"/>
  <c r="B148" i="6"/>
  <c r="F147" i="6"/>
  <c r="E147" i="6"/>
  <c r="D147" i="6"/>
  <c r="C147" i="6"/>
  <c r="B147" i="6"/>
  <c r="F146" i="6"/>
  <c r="E146" i="6"/>
  <c r="D146" i="6"/>
  <c r="C146" i="6"/>
  <c r="B146" i="6"/>
  <c r="F145" i="6"/>
  <c r="E145" i="6"/>
  <c r="D145" i="6"/>
  <c r="C145" i="6"/>
  <c r="B145" i="6"/>
  <c r="F144" i="6"/>
  <c r="E144" i="6"/>
  <c r="D144" i="6"/>
  <c r="C144" i="6"/>
  <c r="B144" i="6"/>
  <c r="F143" i="6"/>
  <c r="E143" i="6"/>
  <c r="D143" i="6"/>
  <c r="C143" i="6"/>
  <c r="B143" i="6"/>
  <c r="F142" i="6"/>
  <c r="E142" i="6"/>
  <c r="D142" i="6"/>
  <c r="C142" i="6"/>
  <c r="B142" i="6"/>
  <c r="F141" i="6"/>
  <c r="E141" i="6"/>
  <c r="D141" i="6"/>
  <c r="C141" i="6"/>
  <c r="B141" i="6"/>
  <c r="F140" i="6"/>
  <c r="E140" i="6"/>
  <c r="D140" i="6"/>
  <c r="C140" i="6"/>
  <c r="B140" i="6"/>
  <c r="F139" i="6"/>
  <c r="E139" i="6"/>
  <c r="D139" i="6"/>
  <c r="C139" i="6"/>
  <c r="B139" i="6"/>
  <c r="F138" i="6"/>
  <c r="E138" i="6"/>
  <c r="D138" i="6"/>
  <c r="C138" i="6"/>
  <c r="B138" i="6"/>
  <c r="F137" i="6"/>
  <c r="E137" i="6"/>
  <c r="D137" i="6"/>
  <c r="C137" i="6"/>
  <c r="B137" i="6"/>
  <c r="F136" i="6"/>
  <c r="E136" i="6"/>
  <c r="D136" i="6"/>
  <c r="C136" i="6"/>
  <c r="B136" i="6"/>
  <c r="F135" i="6"/>
  <c r="E135" i="6"/>
  <c r="D135" i="6"/>
  <c r="C135" i="6"/>
  <c r="B135" i="6"/>
  <c r="F134" i="6"/>
  <c r="E134" i="6"/>
  <c r="D134" i="6"/>
  <c r="C134" i="6"/>
  <c r="B134" i="6"/>
  <c r="F133" i="6"/>
  <c r="E133" i="6"/>
  <c r="D133" i="6"/>
  <c r="C133" i="6"/>
  <c r="B133" i="6"/>
  <c r="F132" i="6"/>
  <c r="E132" i="6"/>
  <c r="D132" i="6"/>
  <c r="C132" i="6"/>
  <c r="B132" i="6"/>
  <c r="F131" i="6"/>
  <c r="E131" i="6"/>
  <c r="D131" i="6"/>
  <c r="C131" i="6"/>
  <c r="B131" i="6"/>
  <c r="F130" i="6"/>
  <c r="E130" i="6"/>
  <c r="D130" i="6"/>
  <c r="C130" i="6"/>
  <c r="B130" i="6"/>
  <c r="F129" i="6"/>
  <c r="E129" i="6"/>
  <c r="D129" i="6"/>
  <c r="C129" i="6"/>
  <c r="B129" i="6"/>
  <c r="F128" i="6"/>
  <c r="E128" i="6"/>
  <c r="D128" i="6"/>
  <c r="C128" i="6"/>
  <c r="B128" i="6"/>
  <c r="F127" i="6"/>
  <c r="E127" i="6"/>
  <c r="D127" i="6"/>
  <c r="C127" i="6"/>
  <c r="B127" i="6"/>
  <c r="F126" i="6"/>
  <c r="E126" i="6"/>
  <c r="D126" i="6"/>
  <c r="C126" i="6"/>
  <c r="B126" i="6"/>
  <c r="F125" i="6"/>
  <c r="E125" i="6"/>
  <c r="D125" i="6"/>
  <c r="C125" i="6"/>
  <c r="B125" i="6"/>
  <c r="F124" i="6"/>
  <c r="E124" i="6"/>
  <c r="D124" i="6"/>
  <c r="C124" i="6"/>
  <c r="B124" i="6"/>
  <c r="F123" i="6"/>
  <c r="E123" i="6"/>
  <c r="D123" i="6"/>
  <c r="C123" i="6"/>
  <c r="B123" i="6"/>
  <c r="F122" i="6"/>
  <c r="E122" i="6"/>
  <c r="D122" i="6"/>
  <c r="C122" i="6"/>
  <c r="B122" i="6"/>
  <c r="F121" i="6"/>
  <c r="E121" i="6"/>
  <c r="D121" i="6"/>
  <c r="C121" i="6"/>
  <c r="B121" i="6"/>
  <c r="F120" i="6"/>
  <c r="E120" i="6"/>
  <c r="D120" i="6"/>
  <c r="C120" i="6"/>
  <c r="B120" i="6"/>
  <c r="F119" i="6"/>
  <c r="E119" i="6"/>
  <c r="D119" i="6"/>
  <c r="C119" i="6"/>
  <c r="B119" i="6"/>
  <c r="F118" i="6"/>
  <c r="E118" i="6"/>
  <c r="D118" i="6"/>
  <c r="C118" i="6"/>
  <c r="B118" i="6"/>
  <c r="F117" i="6"/>
  <c r="E117" i="6"/>
  <c r="D117" i="6"/>
  <c r="C117" i="6"/>
  <c r="B117" i="6"/>
  <c r="F116" i="6"/>
  <c r="E116" i="6"/>
  <c r="D116" i="6"/>
  <c r="C116" i="6"/>
  <c r="B116" i="6"/>
  <c r="F115" i="6"/>
  <c r="E115" i="6"/>
  <c r="D115" i="6"/>
  <c r="C115" i="6"/>
  <c r="B115" i="6"/>
  <c r="F114" i="6"/>
  <c r="E114" i="6"/>
  <c r="D114" i="6"/>
  <c r="C114" i="6"/>
  <c r="B114" i="6"/>
  <c r="F113" i="6"/>
  <c r="E113" i="6"/>
  <c r="D113" i="6"/>
  <c r="C113" i="6"/>
  <c r="B113" i="6"/>
  <c r="F112" i="6"/>
  <c r="E112" i="6"/>
  <c r="D112" i="6"/>
  <c r="C112" i="6"/>
  <c r="B112" i="6"/>
  <c r="F111" i="6"/>
  <c r="E111" i="6"/>
  <c r="D111" i="6"/>
  <c r="C111" i="6"/>
  <c r="B111" i="6"/>
  <c r="F110" i="6"/>
  <c r="E110" i="6"/>
  <c r="D110" i="6"/>
  <c r="C110" i="6"/>
  <c r="B110" i="6"/>
  <c r="F109" i="6"/>
  <c r="E109" i="6"/>
  <c r="D109" i="6"/>
  <c r="C109" i="6"/>
  <c r="B109" i="6"/>
  <c r="F108" i="6"/>
  <c r="E108" i="6"/>
  <c r="D108" i="6"/>
  <c r="C108" i="6"/>
  <c r="B108" i="6"/>
  <c r="F107" i="6"/>
  <c r="E107" i="6"/>
  <c r="D107" i="6"/>
  <c r="C107" i="6"/>
  <c r="B107" i="6"/>
  <c r="F106" i="6"/>
  <c r="E106" i="6"/>
  <c r="D106" i="6"/>
  <c r="C106" i="6"/>
  <c r="B106" i="6"/>
  <c r="F105" i="6"/>
  <c r="E105" i="6"/>
  <c r="D105" i="6"/>
  <c r="C105" i="6"/>
  <c r="B105" i="6"/>
  <c r="F104" i="6"/>
  <c r="E104" i="6"/>
  <c r="D104" i="6"/>
  <c r="C104" i="6"/>
  <c r="B104" i="6"/>
  <c r="F103" i="6"/>
  <c r="E103" i="6"/>
  <c r="D103" i="6"/>
  <c r="C103" i="6"/>
  <c r="B103" i="6"/>
  <c r="F102" i="6"/>
  <c r="E102" i="6"/>
  <c r="D102" i="6"/>
  <c r="C102" i="6"/>
  <c r="B102" i="6"/>
  <c r="F101" i="6"/>
  <c r="E101" i="6"/>
  <c r="D101" i="6"/>
  <c r="C101" i="6"/>
  <c r="B101" i="6"/>
  <c r="F100" i="6"/>
  <c r="E100" i="6"/>
  <c r="D100" i="6"/>
  <c r="C100" i="6"/>
  <c r="B100" i="6"/>
  <c r="F99" i="6"/>
  <c r="E99" i="6"/>
  <c r="D99" i="6"/>
  <c r="C99" i="6"/>
  <c r="B99" i="6"/>
  <c r="F98" i="6"/>
  <c r="E98" i="6"/>
  <c r="D98" i="6"/>
  <c r="C98" i="6"/>
  <c r="B98" i="6"/>
  <c r="F97" i="6"/>
  <c r="E97" i="6"/>
  <c r="D97" i="6"/>
  <c r="C97" i="6"/>
  <c r="B97" i="6"/>
  <c r="F96" i="6"/>
  <c r="E96" i="6"/>
  <c r="D96" i="6"/>
  <c r="C96" i="6"/>
  <c r="B96" i="6"/>
  <c r="F95" i="6"/>
  <c r="E95" i="6"/>
  <c r="D95" i="6"/>
  <c r="C95" i="6"/>
  <c r="B95" i="6"/>
  <c r="F94" i="6"/>
  <c r="E94" i="6"/>
  <c r="D94" i="6"/>
  <c r="C94" i="6"/>
  <c r="B94" i="6"/>
  <c r="F93" i="6"/>
  <c r="E93" i="6"/>
  <c r="D93" i="6"/>
  <c r="C93" i="6"/>
  <c r="B93" i="6"/>
  <c r="F92" i="6"/>
  <c r="E92" i="6"/>
  <c r="D92" i="6"/>
  <c r="C92" i="6"/>
  <c r="B92" i="6"/>
  <c r="F91" i="6"/>
  <c r="E91" i="6"/>
  <c r="D91" i="6"/>
  <c r="C91" i="6"/>
  <c r="B91" i="6"/>
  <c r="F90" i="6"/>
  <c r="E90" i="6"/>
  <c r="D90" i="6"/>
  <c r="C90" i="6"/>
  <c r="B90" i="6"/>
  <c r="F89" i="6"/>
  <c r="E89" i="6"/>
  <c r="D89" i="6"/>
  <c r="C89" i="6"/>
  <c r="B89" i="6"/>
  <c r="F88" i="6"/>
  <c r="E88" i="6"/>
  <c r="D88" i="6"/>
  <c r="C88" i="6"/>
  <c r="B88" i="6"/>
  <c r="F87" i="6"/>
  <c r="E87" i="6"/>
  <c r="D87" i="6"/>
  <c r="C87" i="6"/>
  <c r="B87" i="6"/>
  <c r="F86" i="6"/>
  <c r="E86" i="6"/>
  <c r="D86" i="6"/>
  <c r="C86" i="6"/>
  <c r="B86" i="6"/>
  <c r="F85" i="6"/>
  <c r="E85" i="6"/>
  <c r="D85" i="6"/>
  <c r="C85" i="6"/>
  <c r="B85" i="6"/>
  <c r="F84" i="6"/>
  <c r="E84" i="6"/>
  <c r="D84" i="6"/>
  <c r="C84" i="6"/>
  <c r="B84" i="6"/>
  <c r="F83" i="6"/>
  <c r="E83" i="6"/>
  <c r="D83" i="6"/>
  <c r="C83" i="6"/>
  <c r="B83" i="6"/>
  <c r="F82" i="6"/>
  <c r="E82" i="6"/>
  <c r="D82" i="6"/>
  <c r="C82" i="6"/>
  <c r="B82" i="6"/>
  <c r="F81" i="6"/>
  <c r="E81" i="6"/>
  <c r="D81" i="6"/>
  <c r="C81" i="6"/>
  <c r="B81" i="6"/>
  <c r="F80" i="6"/>
  <c r="E80" i="6"/>
  <c r="D80" i="6"/>
  <c r="C80" i="6"/>
  <c r="B80" i="6"/>
  <c r="F79" i="6"/>
  <c r="E79" i="6"/>
  <c r="D79" i="6"/>
  <c r="C79" i="6"/>
  <c r="B79" i="6"/>
  <c r="D78" i="6"/>
  <c r="C78" i="6"/>
  <c r="B78" i="6"/>
  <c r="D77" i="6"/>
  <c r="C77" i="6"/>
  <c r="B77" i="6"/>
  <c r="F76" i="6"/>
  <c r="E76" i="6"/>
  <c r="D76" i="6"/>
  <c r="C76" i="6"/>
  <c r="B76" i="6"/>
  <c r="F75" i="6"/>
  <c r="E75" i="6"/>
  <c r="D75" i="6"/>
  <c r="C75" i="6"/>
  <c r="B75" i="6"/>
  <c r="F74" i="6"/>
  <c r="E74" i="6"/>
  <c r="D74" i="6"/>
  <c r="C74" i="6"/>
  <c r="B74" i="6"/>
  <c r="F73" i="6"/>
  <c r="E73" i="6"/>
  <c r="D73" i="6"/>
  <c r="C73" i="6"/>
  <c r="B73" i="6"/>
  <c r="F72" i="6"/>
  <c r="E72" i="6"/>
  <c r="D72" i="6"/>
  <c r="C72" i="6"/>
  <c r="B72" i="6"/>
  <c r="F71" i="6"/>
  <c r="E71" i="6"/>
  <c r="D71" i="6"/>
  <c r="C71" i="6"/>
  <c r="B71" i="6"/>
  <c r="F70" i="6"/>
  <c r="E70" i="6"/>
  <c r="D70" i="6"/>
  <c r="C70" i="6"/>
  <c r="B70" i="6"/>
  <c r="F69" i="6"/>
  <c r="E69" i="6"/>
  <c r="D69" i="6"/>
  <c r="C69" i="6"/>
  <c r="B69" i="6"/>
  <c r="F68" i="6"/>
  <c r="E68" i="6"/>
  <c r="D68" i="6"/>
  <c r="C68" i="6"/>
  <c r="B68" i="6"/>
  <c r="F67" i="6"/>
  <c r="E67" i="6"/>
  <c r="D67" i="6"/>
  <c r="C67" i="6"/>
  <c r="B67" i="6"/>
  <c r="F66" i="6"/>
  <c r="E66" i="6"/>
  <c r="D66" i="6"/>
  <c r="C66" i="6"/>
  <c r="B66" i="6"/>
  <c r="F65" i="6"/>
  <c r="E65" i="6"/>
  <c r="D65" i="6"/>
  <c r="C65" i="6"/>
  <c r="B65" i="6"/>
  <c r="F64" i="6"/>
  <c r="E64" i="6"/>
  <c r="D64" i="6"/>
  <c r="C64" i="6"/>
  <c r="B64" i="6"/>
  <c r="F63" i="6"/>
  <c r="E63" i="6"/>
  <c r="D63" i="6"/>
  <c r="C63" i="6"/>
  <c r="B63" i="6"/>
  <c r="F62" i="6"/>
  <c r="E62" i="6"/>
  <c r="D62" i="6"/>
  <c r="C62" i="6"/>
  <c r="B62" i="6"/>
  <c r="F61" i="6"/>
  <c r="E61" i="6"/>
  <c r="D61" i="6"/>
  <c r="C61" i="6"/>
  <c r="B61" i="6"/>
  <c r="F60" i="6"/>
  <c r="E60" i="6"/>
  <c r="D60" i="6"/>
  <c r="C60" i="6"/>
  <c r="B60" i="6"/>
  <c r="F59" i="6"/>
  <c r="E59" i="6"/>
  <c r="D59" i="6"/>
  <c r="C59" i="6"/>
  <c r="B59" i="6"/>
  <c r="F58" i="6"/>
  <c r="E58" i="6"/>
  <c r="D58" i="6"/>
  <c r="C58" i="6"/>
  <c r="B58" i="6"/>
  <c r="F57" i="6"/>
  <c r="E57" i="6"/>
  <c r="D57" i="6"/>
  <c r="C57" i="6"/>
  <c r="B57" i="6"/>
  <c r="F56" i="6"/>
  <c r="E56" i="6"/>
  <c r="D56" i="6"/>
  <c r="C56" i="6"/>
  <c r="B56" i="6"/>
  <c r="F55" i="6"/>
  <c r="E55" i="6"/>
  <c r="D55" i="6"/>
  <c r="C55" i="6"/>
  <c r="B55" i="6"/>
  <c r="F54" i="6"/>
  <c r="E54" i="6"/>
  <c r="D54" i="6"/>
  <c r="C54" i="6"/>
  <c r="B54" i="6"/>
  <c r="F53" i="6"/>
  <c r="E53" i="6"/>
  <c r="D53" i="6"/>
  <c r="C53" i="6"/>
  <c r="B53" i="6"/>
  <c r="F52" i="6"/>
  <c r="E52" i="6"/>
  <c r="D52" i="6"/>
  <c r="C52" i="6"/>
  <c r="B52" i="6"/>
  <c r="F51" i="6"/>
  <c r="E51" i="6"/>
  <c r="D51" i="6"/>
  <c r="C51" i="6"/>
  <c r="B51" i="6"/>
  <c r="F50" i="6"/>
  <c r="E50" i="6"/>
  <c r="D50" i="6"/>
  <c r="C50" i="6"/>
  <c r="B50" i="6"/>
  <c r="F49" i="6"/>
  <c r="E49" i="6"/>
  <c r="D49" i="6"/>
  <c r="C49" i="6"/>
  <c r="B49" i="6"/>
  <c r="F48" i="6"/>
  <c r="E48" i="6"/>
  <c r="D48" i="6"/>
  <c r="C48" i="6"/>
  <c r="B48" i="6"/>
  <c r="F47" i="6"/>
  <c r="E47" i="6"/>
  <c r="D47" i="6"/>
  <c r="C47" i="6"/>
  <c r="B47" i="6"/>
  <c r="F46" i="6"/>
  <c r="E46" i="6"/>
  <c r="D46" i="6"/>
  <c r="C46" i="6"/>
  <c r="B46" i="6"/>
  <c r="F45" i="6"/>
  <c r="E45" i="6"/>
  <c r="D45" i="6"/>
  <c r="C45" i="6"/>
  <c r="B45" i="6"/>
  <c r="F44" i="6"/>
  <c r="E44" i="6"/>
  <c r="D44" i="6"/>
  <c r="C44" i="6"/>
  <c r="B44" i="6"/>
  <c r="F43" i="6"/>
  <c r="E43" i="6"/>
  <c r="D43" i="6"/>
  <c r="C43" i="6"/>
  <c r="B43" i="6"/>
  <c r="F42" i="6"/>
  <c r="E42" i="6"/>
  <c r="D42" i="6"/>
  <c r="C42" i="6"/>
  <c r="B42" i="6"/>
  <c r="F41" i="6"/>
  <c r="E41" i="6"/>
  <c r="D41" i="6"/>
  <c r="C41" i="6"/>
  <c r="B41" i="6"/>
  <c r="F40" i="6"/>
  <c r="E40" i="6"/>
  <c r="D40" i="6"/>
  <c r="C40" i="6"/>
  <c r="B40" i="6"/>
  <c r="F39" i="6"/>
  <c r="E39" i="6"/>
  <c r="D39" i="6"/>
  <c r="C39" i="6"/>
  <c r="B39" i="6"/>
  <c r="F38" i="6"/>
  <c r="E38" i="6"/>
  <c r="D38" i="6"/>
  <c r="C38" i="6"/>
  <c r="B38" i="6"/>
  <c r="F37" i="6"/>
  <c r="E37" i="6"/>
  <c r="D37" i="6"/>
  <c r="C37" i="6"/>
  <c r="B37" i="6"/>
  <c r="F36" i="6"/>
  <c r="E36" i="6"/>
  <c r="D36" i="6"/>
  <c r="C36" i="6"/>
  <c r="B36" i="6"/>
  <c r="F35" i="6"/>
  <c r="E35" i="6"/>
  <c r="D35" i="6"/>
  <c r="C35" i="6"/>
  <c r="B35" i="6"/>
  <c r="F34" i="6"/>
  <c r="E34" i="6"/>
  <c r="D34" i="6"/>
  <c r="C34" i="6"/>
  <c r="B34" i="6"/>
  <c r="F33" i="6"/>
  <c r="E33" i="6"/>
  <c r="D33" i="6"/>
  <c r="C33" i="6"/>
  <c r="B33" i="6"/>
  <c r="F32" i="6"/>
  <c r="E32" i="6"/>
  <c r="D32" i="6"/>
  <c r="C32" i="6"/>
  <c r="B32" i="6"/>
  <c r="F31" i="6"/>
  <c r="E31" i="6"/>
  <c r="D31" i="6"/>
  <c r="C31" i="6"/>
  <c r="B31" i="6"/>
  <c r="F30" i="6"/>
  <c r="E30" i="6"/>
  <c r="D30" i="6"/>
  <c r="C30" i="6"/>
  <c r="B30" i="6"/>
  <c r="F29" i="6"/>
  <c r="E29" i="6"/>
  <c r="D29" i="6"/>
  <c r="C29" i="6"/>
  <c r="B29" i="6"/>
  <c r="F28" i="6"/>
  <c r="E28" i="6"/>
  <c r="D28" i="6"/>
  <c r="C28" i="6"/>
  <c r="B28" i="6"/>
  <c r="F27" i="6"/>
  <c r="E27" i="6"/>
  <c r="D27" i="6"/>
  <c r="C27" i="6"/>
  <c r="B27" i="6"/>
  <c r="F26" i="6"/>
  <c r="E26" i="6"/>
  <c r="D26" i="6"/>
  <c r="C26" i="6"/>
  <c r="B26" i="6"/>
  <c r="F25" i="6"/>
  <c r="E25" i="6"/>
  <c r="D25" i="6"/>
  <c r="C25" i="6"/>
  <c r="B25" i="6"/>
  <c r="F24" i="6"/>
  <c r="E24" i="6"/>
  <c r="D24" i="6"/>
  <c r="C24" i="6"/>
  <c r="B24" i="6"/>
  <c r="F23" i="6"/>
  <c r="E23" i="6"/>
  <c r="D23" i="6"/>
  <c r="C23" i="6"/>
  <c r="B23" i="6"/>
  <c r="F22" i="6"/>
  <c r="E22" i="6"/>
  <c r="D22" i="6"/>
  <c r="C22" i="6"/>
  <c r="B22" i="6"/>
  <c r="F21" i="6"/>
  <c r="E21" i="6"/>
  <c r="D21" i="6"/>
  <c r="C21" i="6"/>
  <c r="B21" i="6"/>
  <c r="F20" i="6"/>
  <c r="E20" i="6"/>
  <c r="D20" i="6"/>
  <c r="C20" i="6"/>
  <c r="B20" i="6"/>
  <c r="F19" i="6"/>
  <c r="E19" i="6"/>
  <c r="D19" i="6"/>
  <c r="C19" i="6"/>
  <c r="B19" i="6"/>
  <c r="F18" i="6"/>
  <c r="E18" i="6"/>
  <c r="D18" i="6"/>
  <c r="C18" i="6"/>
  <c r="B18" i="6"/>
  <c r="F17" i="6"/>
  <c r="E17" i="6"/>
  <c r="D17" i="6"/>
  <c r="C17" i="6"/>
  <c r="B17" i="6"/>
  <c r="F16" i="6"/>
  <c r="E16" i="6"/>
  <c r="D16" i="6"/>
  <c r="C16" i="6"/>
  <c r="B16" i="6"/>
  <c r="F15" i="6"/>
  <c r="E15" i="6"/>
  <c r="D15" i="6"/>
  <c r="C15" i="6"/>
  <c r="B15" i="6"/>
  <c r="F14" i="6"/>
  <c r="E14" i="6"/>
  <c r="D14" i="6"/>
  <c r="C14" i="6"/>
  <c r="B14" i="6"/>
  <c r="F13" i="6"/>
  <c r="E13" i="6"/>
  <c r="D13" i="6"/>
  <c r="C13" i="6"/>
  <c r="B13" i="6"/>
  <c r="F12" i="6"/>
  <c r="E12" i="6"/>
  <c r="D12" i="6"/>
  <c r="C12" i="6"/>
  <c r="B12" i="6"/>
  <c r="F11" i="6"/>
  <c r="E11" i="6"/>
  <c r="D11" i="6"/>
  <c r="C11" i="6"/>
  <c r="B11" i="6"/>
  <c r="F10" i="6"/>
  <c r="E10" i="6"/>
  <c r="D10" i="6"/>
  <c r="C10" i="6"/>
  <c r="B10" i="6"/>
  <c r="F9" i="6"/>
  <c r="E9" i="6"/>
  <c r="D9" i="6"/>
  <c r="C9" i="6"/>
  <c r="B9" i="6"/>
  <c r="F8" i="6"/>
  <c r="E8" i="6"/>
  <c r="D8" i="6"/>
  <c r="C8" i="6"/>
  <c r="B8" i="6"/>
  <c r="F7" i="6"/>
  <c r="E7" i="6"/>
  <c r="D7" i="6"/>
  <c r="C7" i="6"/>
  <c r="B7" i="6"/>
  <c r="F6" i="6"/>
  <c r="E6" i="6"/>
  <c r="D6" i="6"/>
  <c r="C6" i="6"/>
  <c r="B6" i="6"/>
  <c r="F5" i="6"/>
  <c r="E5" i="6"/>
  <c r="D5" i="6"/>
  <c r="C5" i="6"/>
  <c r="B5" i="6"/>
  <c r="F4" i="6"/>
  <c r="E4" i="6"/>
  <c r="D4" i="6"/>
  <c r="C4" i="6"/>
  <c r="B4" i="6"/>
  <c r="F3" i="6"/>
  <c r="E3" i="6"/>
  <c r="D3" i="6"/>
  <c r="C3" i="6"/>
  <c r="B3" i="6"/>
  <c r="F2" i="6"/>
  <c r="C2" i="6"/>
  <c r="B2" i="6"/>
  <c r="AA6" i="6" l="1"/>
  <c r="AA7" i="6"/>
  <c r="AA8" i="6"/>
  <c r="AA9" i="6"/>
  <c r="AA10" i="6"/>
  <c r="AA102" i="3"/>
  <c r="AA103" i="3"/>
  <c r="AA104" i="3"/>
  <c r="AA105" i="3"/>
  <c r="AA106" i="3"/>
  <c r="AA107" i="3"/>
  <c r="AA108" i="3"/>
  <c r="AA109" i="3"/>
  <c r="AA110" i="3"/>
  <c r="AA111" i="3"/>
  <c r="AA112" i="3"/>
  <c r="AA113" i="3"/>
  <c r="AA114" i="3"/>
  <c r="AA115" i="3"/>
  <c r="AA116" i="3"/>
  <c r="AA117" i="3"/>
  <c r="AA118" i="3"/>
  <c r="AA119" i="3"/>
  <c r="AA120" i="3"/>
  <c r="AA121" i="3"/>
  <c r="AA122" i="3"/>
  <c r="AA123" i="3"/>
  <c r="AA124" i="3"/>
  <c r="AA125" i="3"/>
  <c r="AA126" i="3"/>
  <c r="AA127" i="3"/>
  <c r="AA128" i="3"/>
  <c r="AA129" i="3"/>
  <c r="AA130" i="3"/>
  <c r="AA131" i="3"/>
  <c r="AA132" i="3"/>
  <c r="AA133" i="3"/>
  <c r="AA134" i="3"/>
  <c r="AA135" i="3"/>
  <c r="AA136" i="3"/>
  <c r="AA137" i="3"/>
  <c r="AA138" i="3"/>
  <c r="AA139" i="3"/>
  <c r="AA140" i="3"/>
  <c r="AA141" i="3"/>
  <c r="AA142" i="3"/>
  <c r="AA143" i="3"/>
  <c r="AA144" i="3"/>
  <c r="AA145" i="3"/>
  <c r="AA146" i="3"/>
  <c r="AA147" i="3"/>
  <c r="AA148" i="3"/>
  <c r="AA149" i="3"/>
  <c r="AA150" i="3"/>
  <c r="AA151" i="3"/>
  <c r="AA152" i="3"/>
  <c r="AA153" i="3"/>
  <c r="AA154" i="3"/>
  <c r="AA155" i="3"/>
  <c r="AA156" i="3"/>
  <c r="AA157" i="3"/>
  <c r="AA158" i="3"/>
  <c r="AA159" i="3"/>
  <c r="AA160" i="3"/>
  <c r="AA161" i="3"/>
  <c r="AA162" i="3"/>
  <c r="AA163" i="3"/>
  <c r="AA164" i="3"/>
  <c r="AA165" i="3"/>
  <c r="AA166" i="3"/>
  <c r="AA167" i="3"/>
  <c r="AA168" i="3"/>
  <c r="AA169" i="3"/>
  <c r="AA170" i="3"/>
  <c r="AA171" i="3"/>
  <c r="AA172" i="3"/>
  <c r="AA173" i="3"/>
  <c r="AA174" i="3"/>
  <c r="AA175" i="3"/>
  <c r="AA176" i="3"/>
  <c r="AA177" i="3"/>
  <c r="AA178" i="3"/>
  <c r="AA179" i="3"/>
  <c r="AA180" i="3"/>
  <c r="AA181" i="3"/>
  <c r="AA182" i="3"/>
  <c r="AA183" i="3"/>
  <c r="AA184" i="3"/>
  <c r="AA185" i="3"/>
  <c r="AA186" i="3"/>
  <c r="AA187" i="3"/>
  <c r="AA188" i="3"/>
  <c r="AA189" i="3"/>
  <c r="AA190" i="3"/>
  <c r="AA191" i="3"/>
  <c r="AA192" i="3"/>
  <c r="AA193" i="3"/>
  <c r="AA194" i="3"/>
  <c r="AA195" i="3"/>
  <c r="AA196" i="3"/>
  <c r="AA197" i="3"/>
  <c r="AA198" i="3"/>
  <c r="AA199" i="3"/>
  <c r="AA200" i="3"/>
  <c r="AA201" i="3"/>
  <c r="AA202" i="3"/>
  <c r="AA203" i="3"/>
  <c r="AA204" i="3"/>
  <c r="AA205" i="3"/>
  <c r="AA206" i="3"/>
  <c r="AA207" i="3"/>
  <c r="AA208" i="3"/>
  <c r="AA209" i="3"/>
  <c r="AA210" i="3"/>
  <c r="AA211" i="3"/>
  <c r="AA212" i="3"/>
  <c r="AA213" i="3"/>
  <c r="AA214" i="3"/>
  <c r="AA215" i="3"/>
  <c r="AA216" i="3"/>
  <c r="AA217" i="3"/>
  <c r="AA218" i="3"/>
  <c r="AA219" i="3"/>
  <c r="AA220" i="3"/>
  <c r="AA221" i="3"/>
  <c r="AA222" i="3"/>
  <c r="AA223" i="3"/>
  <c r="AA224" i="3"/>
  <c r="AA225" i="3"/>
  <c r="AA226" i="3"/>
  <c r="AA227" i="3"/>
  <c r="AA228" i="3"/>
  <c r="AA229" i="3"/>
  <c r="AA230" i="3"/>
  <c r="AA231" i="3"/>
  <c r="AA232" i="3"/>
  <c r="AA233" i="3"/>
  <c r="AA234" i="3"/>
  <c r="AA235" i="3"/>
  <c r="AA236" i="3"/>
  <c r="AA237" i="3"/>
  <c r="AA238" i="3"/>
  <c r="AA239" i="3"/>
  <c r="AA240" i="3"/>
  <c r="AA241" i="3"/>
  <c r="AA242" i="3"/>
  <c r="AA243" i="3"/>
  <c r="AA244" i="3"/>
  <c r="AA245" i="3"/>
  <c r="AA246" i="3"/>
  <c r="AA247" i="3"/>
  <c r="AA248" i="3"/>
  <c r="AA249" i="3"/>
  <c r="AA250" i="3"/>
  <c r="AA251" i="3"/>
  <c r="AA252" i="3"/>
  <c r="AA253" i="3"/>
  <c r="AA254" i="3"/>
  <c r="AA255" i="3"/>
  <c r="AA256" i="3"/>
  <c r="AA257" i="3"/>
  <c r="AA258" i="3"/>
  <c r="AA259" i="3"/>
  <c r="AA260" i="3"/>
  <c r="AA261" i="3"/>
  <c r="AA262" i="3"/>
  <c r="AA263" i="3"/>
  <c r="AA264" i="3"/>
  <c r="AA265" i="3"/>
  <c r="AA266" i="3"/>
  <c r="AA267" i="3"/>
  <c r="AA268" i="3"/>
  <c r="AA269" i="3"/>
  <c r="AA270" i="3"/>
  <c r="AA271" i="3"/>
  <c r="AA272" i="3"/>
  <c r="AA273" i="3"/>
  <c r="AA274" i="3"/>
  <c r="AA275" i="3"/>
  <c r="AA276" i="3"/>
  <c r="AA277" i="3"/>
  <c r="AA278" i="3"/>
  <c r="AA279" i="3"/>
  <c r="AA280" i="3"/>
  <c r="AA281" i="3"/>
  <c r="AA282" i="3"/>
  <c r="AA283" i="3"/>
  <c r="AA284" i="3"/>
  <c r="AA285" i="3"/>
  <c r="AA286" i="3"/>
  <c r="AA287" i="3"/>
  <c r="AA288" i="3"/>
  <c r="AA289" i="3"/>
  <c r="AA290" i="3"/>
  <c r="AA291" i="3"/>
  <c r="AA292" i="3"/>
  <c r="AA293" i="3"/>
  <c r="AA294" i="3"/>
  <c r="AA295" i="3"/>
  <c r="AA296" i="3"/>
  <c r="AA297" i="3"/>
  <c r="AA298" i="3"/>
  <c r="AA299" i="3"/>
  <c r="AA300" i="3"/>
  <c r="AA301" i="3"/>
  <c r="AA302" i="3"/>
  <c r="AA303" i="3"/>
  <c r="AA304" i="3"/>
  <c r="AA305" i="3"/>
  <c r="AA306" i="3"/>
  <c r="AA307" i="3"/>
  <c r="AA308" i="3"/>
  <c r="AA309" i="3"/>
  <c r="AA310" i="3"/>
  <c r="AA311" i="3"/>
  <c r="AA312" i="3"/>
  <c r="AA313" i="3"/>
  <c r="AA314" i="3"/>
  <c r="AA315" i="3"/>
  <c r="AA316" i="3"/>
  <c r="AA317" i="3"/>
  <c r="AA318" i="3"/>
  <c r="AA319" i="3"/>
  <c r="AA320" i="3"/>
  <c r="AA321" i="3"/>
  <c r="AA322" i="3"/>
  <c r="AA323" i="3"/>
  <c r="AA324" i="3"/>
  <c r="AA325" i="3"/>
  <c r="AA326" i="3"/>
  <c r="AA327" i="3"/>
  <c r="AA328" i="3"/>
  <c r="AA329" i="3"/>
  <c r="AA330" i="3"/>
  <c r="AA331" i="3"/>
  <c r="AA332" i="3"/>
  <c r="AA333" i="3"/>
  <c r="AA334" i="3"/>
  <c r="AA335" i="3"/>
  <c r="AA336" i="3"/>
  <c r="AA337" i="3"/>
  <c r="AA338" i="3"/>
  <c r="AA339" i="3"/>
  <c r="AA340" i="3"/>
  <c r="AA341" i="3"/>
  <c r="AA342" i="3"/>
  <c r="AA343" i="3"/>
  <c r="AA344" i="3"/>
  <c r="AA345" i="3"/>
  <c r="AA346" i="3"/>
  <c r="AA347" i="3"/>
  <c r="AA348" i="3"/>
  <c r="AA349" i="3"/>
  <c r="AA350" i="3"/>
  <c r="AA351" i="3"/>
  <c r="AA352" i="3"/>
  <c r="AA353" i="3"/>
  <c r="AA354" i="3"/>
  <c r="AA355" i="3"/>
  <c r="AA356" i="3"/>
  <c r="AA357" i="3"/>
  <c r="AA358" i="3"/>
  <c r="AA359" i="3"/>
  <c r="AA360" i="3"/>
  <c r="AA361" i="3"/>
  <c r="AA362" i="3"/>
  <c r="AA363" i="3"/>
  <c r="AA364" i="3"/>
  <c r="AA365" i="3"/>
  <c r="AA366" i="3"/>
  <c r="AA367" i="3"/>
  <c r="AA368" i="3"/>
  <c r="AA369" i="3"/>
  <c r="AA370" i="3"/>
  <c r="AA371" i="3"/>
  <c r="AA372" i="3"/>
  <c r="AA373" i="3"/>
  <c r="AA374" i="3"/>
  <c r="AA375" i="3"/>
  <c r="AA376" i="3"/>
  <c r="AA377" i="3"/>
  <c r="AA378" i="3"/>
  <c r="AA379" i="3"/>
  <c r="AA380" i="3"/>
  <c r="AA381" i="3"/>
  <c r="AA382" i="3"/>
  <c r="AA383" i="3"/>
  <c r="AA384" i="3"/>
  <c r="AA385" i="3"/>
  <c r="AA386" i="3"/>
  <c r="AA387" i="3"/>
  <c r="AA388" i="3"/>
  <c r="AA389" i="3"/>
  <c r="AA390" i="3"/>
  <c r="AA391" i="3"/>
  <c r="AA392" i="3"/>
  <c r="AA393" i="3"/>
  <c r="AA394" i="3"/>
  <c r="AA395" i="3"/>
  <c r="AA396" i="3"/>
  <c r="AA397" i="3"/>
  <c r="AA398" i="3"/>
  <c r="AA399" i="3"/>
  <c r="AA400" i="3"/>
  <c r="AA401" i="3"/>
  <c r="AA402" i="3"/>
  <c r="AA403" i="3"/>
  <c r="AA404" i="3"/>
  <c r="AA405" i="3"/>
  <c r="AA406" i="3"/>
  <c r="AA407" i="3"/>
  <c r="AA408" i="3"/>
  <c r="AA409" i="3"/>
  <c r="AA410" i="3"/>
  <c r="AA411" i="3"/>
  <c r="AA412" i="3"/>
  <c r="AA413" i="3"/>
  <c r="AA414" i="3"/>
  <c r="AA415" i="3"/>
  <c r="AA416" i="3"/>
  <c r="AA417" i="3"/>
  <c r="AA418" i="3"/>
  <c r="AA419" i="3"/>
  <c r="AA420" i="3"/>
  <c r="AA421" i="3"/>
  <c r="AA422" i="3"/>
  <c r="AA423" i="3"/>
  <c r="AA424" i="3"/>
  <c r="AA425" i="3"/>
  <c r="AA426" i="3"/>
  <c r="AA427" i="3"/>
  <c r="AA428" i="3"/>
  <c r="AA429" i="3"/>
  <c r="AA430" i="3"/>
  <c r="AA431" i="3"/>
  <c r="AA432" i="3"/>
  <c r="AA433" i="3"/>
  <c r="AA434" i="3"/>
  <c r="AA435" i="3"/>
  <c r="AA436" i="3"/>
  <c r="AA437" i="3"/>
  <c r="AA438" i="3"/>
  <c r="AA439" i="3"/>
  <c r="AA440" i="3"/>
  <c r="AA441" i="3"/>
  <c r="AA442" i="3"/>
  <c r="AA443" i="3"/>
  <c r="AA444" i="3"/>
  <c r="AA445" i="3"/>
  <c r="AA446" i="3"/>
  <c r="AA447" i="3"/>
  <c r="AA448" i="3"/>
  <c r="AA449" i="3"/>
  <c r="AA450" i="3"/>
  <c r="AA451" i="3"/>
  <c r="AA452" i="3"/>
  <c r="AA453" i="3"/>
  <c r="AA454" i="3"/>
  <c r="AA455" i="3"/>
  <c r="AA456" i="3"/>
  <c r="AA457" i="3"/>
  <c r="AA458" i="3"/>
  <c r="AA459" i="3"/>
  <c r="AA460" i="3"/>
  <c r="AA461" i="3"/>
  <c r="AA462" i="3"/>
  <c r="AA463" i="3"/>
  <c r="AA464" i="3"/>
  <c r="AA465" i="3"/>
  <c r="AA466" i="3"/>
  <c r="AA467" i="3"/>
  <c r="AA468" i="3"/>
  <c r="AA469" i="3"/>
  <c r="AA470" i="3"/>
  <c r="AA471" i="3"/>
  <c r="AA472" i="3"/>
  <c r="AA473" i="3"/>
  <c r="AA474" i="3"/>
  <c r="AA475" i="3"/>
  <c r="AA476" i="3"/>
  <c r="AA477" i="3"/>
  <c r="AA478" i="3"/>
  <c r="AA479" i="3"/>
  <c r="AA480" i="3"/>
  <c r="AA481" i="3"/>
  <c r="AA482" i="3"/>
  <c r="AA483" i="3"/>
  <c r="AA484" i="3"/>
  <c r="AA485" i="3"/>
  <c r="AA486" i="3"/>
  <c r="AA487" i="3"/>
  <c r="AA488" i="3"/>
  <c r="AA489" i="3"/>
  <c r="AA490" i="3"/>
  <c r="AA491" i="3"/>
  <c r="AA492" i="3"/>
  <c r="AA493" i="3"/>
  <c r="AA494" i="3"/>
  <c r="AA495" i="3"/>
  <c r="AA496" i="3"/>
  <c r="AA497" i="3"/>
  <c r="AA498" i="3"/>
  <c r="AA499" i="3"/>
  <c r="AA500" i="3"/>
  <c r="AA501" i="3"/>
  <c r="AA502" i="3"/>
  <c r="AA503" i="3"/>
  <c r="AA504" i="3"/>
  <c r="AA505" i="3"/>
  <c r="AA506" i="3"/>
  <c r="AA507" i="3"/>
  <c r="AA508" i="3"/>
  <c r="AA509" i="3"/>
  <c r="AA510" i="3"/>
  <c r="AA511" i="3"/>
  <c r="AA512" i="3"/>
  <c r="AA513" i="3"/>
  <c r="AA514" i="3"/>
  <c r="AA515" i="3"/>
  <c r="AA516" i="3"/>
  <c r="AA517" i="3"/>
  <c r="AA518" i="3"/>
  <c r="AA519" i="3"/>
  <c r="AA520" i="3"/>
  <c r="AA521" i="3"/>
  <c r="AA522" i="3"/>
  <c r="AA523" i="3"/>
  <c r="AA524" i="3"/>
  <c r="AA525" i="3"/>
  <c r="AA526" i="3"/>
  <c r="AA527" i="3"/>
  <c r="AA528" i="3"/>
  <c r="AA529" i="3"/>
  <c r="AA530" i="3"/>
  <c r="AA531" i="3"/>
  <c r="AA532" i="3"/>
  <c r="AA533" i="3"/>
  <c r="AA534" i="3"/>
  <c r="AA535" i="3"/>
  <c r="AA536" i="3"/>
  <c r="AA537" i="3"/>
  <c r="AA538" i="3"/>
  <c r="AA539" i="3"/>
  <c r="AA540" i="3"/>
  <c r="AA541" i="3"/>
  <c r="AA542" i="3"/>
  <c r="AA543" i="3"/>
  <c r="AA544" i="3"/>
  <c r="AA545" i="3"/>
  <c r="AA546" i="3"/>
  <c r="AA547" i="3"/>
  <c r="AA548" i="3"/>
  <c r="AA549" i="3"/>
  <c r="AA550" i="3"/>
  <c r="AA551" i="3"/>
  <c r="AA552" i="3"/>
  <c r="AA553" i="3"/>
  <c r="AA554" i="3"/>
  <c r="AA555" i="3"/>
  <c r="AA556" i="3"/>
  <c r="AA557" i="3"/>
  <c r="AA558" i="3"/>
  <c r="AA559" i="3"/>
  <c r="AA560" i="3"/>
  <c r="AA561" i="3"/>
  <c r="AA562" i="3"/>
  <c r="AA563" i="3"/>
  <c r="AA564" i="3"/>
  <c r="AA565" i="3"/>
  <c r="AA566" i="3"/>
  <c r="AA567" i="3"/>
  <c r="AA568" i="3"/>
  <c r="AA569" i="3"/>
  <c r="AA570" i="3"/>
  <c r="AA571" i="3"/>
  <c r="AA572" i="3"/>
  <c r="AA573" i="3"/>
  <c r="AA574" i="3"/>
  <c r="AA575" i="3"/>
  <c r="AA576" i="3"/>
  <c r="AA577" i="3"/>
  <c r="AA578" i="3"/>
  <c r="AA579" i="3"/>
  <c r="AA580" i="3"/>
  <c r="AA581" i="3"/>
  <c r="AA582" i="3"/>
  <c r="AA583" i="3"/>
  <c r="AA584" i="3"/>
  <c r="AA585" i="3"/>
  <c r="AA586" i="3"/>
  <c r="AA587" i="3"/>
  <c r="AA588" i="3"/>
  <c r="AA589" i="3"/>
  <c r="AA590" i="3"/>
  <c r="AA591" i="3"/>
  <c r="AA592" i="3"/>
  <c r="AA593" i="3"/>
  <c r="AA594" i="3"/>
  <c r="AA595" i="3"/>
  <c r="AA596" i="3"/>
  <c r="AA597" i="3"/>
  <c r="AA598" i="3"/>
  <c r="AA599" i="3"/>
  <c r="AA600" i="3"/>
  <c r="AA601" i="3"/>
  <c r="AA602" i="3"/>
  <c r="AA603" i="3"/>
  <c r="AA604" i="3"/>
  <c r="AA605" i="3"/>
  <c r="AA606" i="3"/>
  <c r="AA607" i="3"/>
  <c r="AA608" i="3"/>
  <c r="AA609" i="3"/>
  <c r="AA610" i="3"/>
  <c r="AA611" i="3"/>
  <c r="AA612" i="3"/>
  <c r="AA613" i="3"/>
  <c r="AA614" i="3"/>
  <c r="AA615" i="3"/>
  <c r="AA616" i="3"/>
  <c r="AA617" i="3"/>
  <c r="AA618" i="3"/>
  <c r="AA619" i="3"/>
  <c r="AA620" i="3"/>
  <c r="AA621" i="3"/>
  <c r="AA622" i="3"/>
  <c r="AA623" i="3"/>
  <c r="AA624" i="3"/>
  <c r="AA625" i="3"/>
  <c r="AA626" i="3"/>
  <c r="AA627" i="3"/>
  <c r="AA628" i="3"/>
  <c r="AA629" i="3"/>
  <c r="AA630" i="3"/>
  <c r="AA631" i="3"/>
  <c r="AA632" i="3"/>
  <c r="AA633" i="3"/>
  <c r="AA634" i="3"/>
  <c r="AA635" i="3"/>
  <c r="AA636" i="3"/>
  <c r="AA637" i="3"/>
  <c r="AA638" i="3"/>
  <c r="AA639" i="3"/>
  <c r="AA640" i="3"/>
  <c r="AA641" i="3"/>
  <c r="AA642" i="3"/>
  <c r="AA643" i="3"/>
  <c r="AA644" i="3"/>
  <c r="AA645" i="3"/>
  <c r="AA646" i="3"/>
  <c r="AA647" i="3"/>
  <c r="AA648" i="3"/>
  <c r="AA649" i="3"/>
  <c r="AA650" i="3"/>
  <c r="AA651" i="3"/>
  <c r="AA652" i="3"/>
  <c r="AA653" i="3"/>
  <c r="AA654" i="3"/>
  <c r="AA655" i="3"/>
  <c r="AA656" i="3"/>
  <c r="AA657" i="3"/>
  <c r="AA658" i="3"/>
  <c r="AA659" i="3"/>
  <c r="AA660" i="3"/>
  <c r="AA661" i="3"/>
  <c r="AA662" i="3"/>
  <c r="AA663" i="3"/>
  <c r="AA664" i="3"/>
  <c r="AA665" i="3"/>
  <c r="AA666" i="3"/>
  <c r="AA667" i="3"/>
  <c r="AA668" i="3"/>
  <c r="AA669" i="3"/>
  <c r="AA670" i="3"/>
  <c r="AA671" i="3"/>
  <c r="AA672" i="3"/>
  <c r="AA673" i="3"/>
  <c r="AA674" i="3"/>
  <c r="AA675" i="3"/>
  <c r="AA676" i="3"/>
  <c r="AA677" i="3"/>
  <c r="AA678" i="3"/>
  <c r="AA679" i="3"/>
  <c r="AA680" i="3"/>
  <c r="AA681" i="3"/>
  <c r="AA682" i="3"/>
  <c r="AA683" i="3"/>
  <c r="AA684" i="3"/>
  <c r="AA685" i="3"/>
  <c r="AA686" i="3"/>
  <c r="AA687" i="3"/>
  <c r="AA688" i="3"/>
  <c r="AA689" i="3"/>
  <c r="AA690" i="3"/>
  <c r="AA691" i="3"/>
  <c r="AA692" i="3"/>
  <c r="AA693" i="3"/>
  <c r="AA694" i="3"/>
  <c r="AA695" i="3"/>
  <c r="AA696" i="3"/>
  <c r="AA697" i="3"/>
  <c r="AA698" i="3"/>
  <c r="AA699" i="3"/>
  <c r="AA700" i="3"/>
  <c r="AA701" i="3"/>
  <c r="AA702" i="3"/>
  <c r="AA703" i="3"/>
  <c r="AA704" i="3"/>
  <c r="AA705" i="3"/>
  <c r="AA706" i="3"/>
  <c r="AA707" i="3"/>
  <c r="AA708" i="3"/>
  <c r="AA709" i="3"/>
  <c r="AA710" i="3"/>
  <c r="AA711" i="3"/>
  <c r="AA712" i="3"/>
  <c r="AA713" i="3"/>
  <c r="AA714" i="3"/>
  <c r="AA715" i="3"/>
  <c r="AA716" i="3"/>
  <c r="AA717" i="3"/>
  <c r="AA718" i="3"/>
  <c r="AA719" i="3"/>
  <c r="AA720" i="3"/>
  <c r="AA721" i="3"/>
  <c r="AA722" i="3"/>
  <c r="AA723" i="3"/>
  <c r="AA724" i="3"/>
  <c r="AA725" i="3"/>
  <c r="AA726" i="3"/>
  <c r="AA727" i="3"/>
  <c r="AA728" i="3"/>
  <c r="AA729" i="3"/>
  <c r="AA730" i="3"/>
  <c r="AA731" i="3"/>
  <c r="AA732" i="3"/>
  <c r="AA733" i="3"/>
  <c r="AA734" i="3"/>
  <c r="AA735" i="3"/>
  <c r="AA736" i="3"/>
  <c r="AA737" i="3"/>
  <c r="AA738" i="3"/>
  <c r="AA739" i="3"/>
  <c r="AA740" i="3"/>
  <c r="AA741" i="3"/>
  <c r="AA742" i="3"/>
  <c r="AA743" i="3"/>
  <c r="AA744" i="3"/>
  <c r="AA745" i="3"/>
  <c r="AA746" i="3"/>
  <c r="AA747" i="3"/>
  <c r="AA748" i="3"/>
  <c r="AA749" i="3"/>
  <c r="AA750" i="3"/>
  <c r="AA751" i="3"/>
  <c r="AA752" i="3"/>
  <c r="AA753" i="3"/>
  <c r="AA754" i="3"/>
  <c r="AA755" i="3"/>
  <c r="AA756" i="3"/>
  <c r="AA757" i="3"/>
  <c r="AA758" i="3"/>
  <c r="AA759" i="3"/>
  <c r="AA760" i="3"/>
  <c r="AA761" i="3"/>
  <c r="AA762" i="3"/>
  <c r="AA763" i="3"/>
  <c r="AA764" i="3"/>
  <c r="AA765" i="3"/>
  <c r="AA766" i="3"/>
  <c r="AA767" i="3"/>
  <c r="AA768" i="3"/>
  <c r="AA769" i="3"/>
  <c r="AA770" i="3"/>
  <c r="AA771" i="3"/>
  <c r="AA772" i="3"/>
  <c r="AA773" i="3"/>
  <c r="AA774" i="3"/>
  <c r="AA775" i="3"/>
  <c r="AA776" i="3"/>
  <c r="AA777" i="3"/>
  <c r="AA778" i="3"/>
  <c r="AA779" i="3"/>
  <c r="AA780" i="3"/>
  <c r="AA781" i="3"/>
  <c r="AA782" i="3"/>
  <c r="AA783" i="3"/>
  <c r="AA784" i="3"/>
  <c r="AA785" i="3"/>
  <c r="AA786" i="3"/>
  <c r="AA787" i="3"/>
  <c r="AA788" i="3"/>
  <c r="AA789" i="3"/>
  <c r="AA790" i="3"/>
  <c r="AA791" i="3"/>
  <c r="AA792" i="3"/>
  <c r="AA793" i="3"/>
  <c r="AA794" i="3"/>
  <c r="AA795" i="3"/>
  <c r="AA796" i="3"/>
  <c r="AA797" i="3"/>
  <c r="AA798" i="3"/>
  <c r="AA799" i="3"/>
  <c r="AA800" i="3"/>
  <c r="AA801" i="3"/>
  <c r="AA802" i="3"/>
  <c r="AA803" i="3"/>
  <c r="AA804" i="3"/>
  <c r="AA805" i="3"/>
  <c r="AA806" i="3"/>
  <c r="AA807" i="3"/>
  <c r="AA808" i="3"/>
  <c r="AA809" i="3"/>
  <c r="AA810" i="3"/>
  <c r="AA811" i="3"/>
  <c r="AA812" i="3"/>
  <c r="AA813" i="3"/>
  <c r="AA814" i="3"/>
  <c r="AA815" i="3"/>
  <c r="AA816" i="3"/>
  <c r="AA817" i="3"/>
  <c r="AA818" i="3"/>
  <c r="AA819" i="3"/>
  <c r="AA820" i="3"/>
  <c r="AA821" i="3"/>
  <c r="AA822" i="3"/>
  <c r="AA823" i="3"/>
  <c r="AA824" i="3"/>
  <c r="AA825" i="3"/>
  <c r="AA826" i="3"/>
  <c r="AA827" i="3"/>
  <c r="AA828" i="3"/>
  <c r="AA829" i="3"/>
  <c r="AA830" i="3"/>
  <c r="AA831" i="3"/>
  <c r="AA832" i="3"/>
  <c r="AA833" i="3"/>
  <c r="AA834" i="3"/>
  <c r="AA835" i="3"/>
  <c r="AA836" i="3"/>
  <c r="AA837" i="3"/>
  <c r="AA838" i="3"/>
  <c r="AA839" i="3"/>
  <c r="AA840" i="3"/>
  <c r="AA841" i="3"/>
  <c r="AA842" i="3"/>
  <c r="AA843" i="3"/>
  <c r="AA844" i="3"/>
  <c r="AA845" i="3"/>
  <c r="AA846" i="3"/>
  <c r="AA847" i="3"/>
  <c r="AA848" i="3"/>
  <c r="AA849" i="3"/>
  <c r="AA850" i="3"/>
  <c r="AA851" i="3"/>
  <c r="AA852" i="3"/>
  <c r="AA853" i="3"/>
  <c r="AA854" i="3"/>
  <c r="AA855" i="3"/>
  <c r="AA856" i="3"/>
  <c r="AA857" i="3"/>
  <c r="AA858" i="3"/>
  <c r="AA859" i="3"/>
  <c r="AA860" i="3"/>
  <c r="AA861" i="3"/>
  <c r="AA862" i="3"/>
  <c r="AA863" i="3"/>
  <c r="AA864" i="3"/>
  <c r="AA865" i="3"/>
  <c r="AA866" i="3"/>
  <c r="AA867" i="3"/>
  <c r="AA868" i="3"/>
  <c r="AA869" i="3"/>
  <c r="AA870" i="3"/>
  <c r="AA871" i="3"/>
  <c r="AA872" i="3"/>
  <c r="AA873" i="3"/>
  <c r="AA874" i="3"/>
  <c r="AA875" i="3"/>
  <c r="AA876" i="3"/>
  <c r="AA877" i="3"/>
  <c r="AA878" i="3"/>
  <c r="AA879" i="3"/>
  <c r="AA880" i="3"/>
  <c r="AA881" i="3"/>
  <c r="AA882" i="3"/>
  <c r="AA883" i="3"/>
  <c r="AA884" i="3"/>
  <c r="AA885" i="3"/>
  <c r="AA886" i="3"/>
  <c r="AA887" i="3"/>
  <c r="AA888" i="3"/>
  <c r="AA889" i="3"/>
  <c r="AA890" i="3"/>
  <c r="AA891" i="3"/>
  <c r="AA892" i="3"/>
  <c r="AA893" i="3"/>
  <c r="AA894" i="3"/>
  <c r="AA895" i="3"/>
  <c r="AA896" i="3"/>
  <c r="AA897" i="3"/>
  <c r="AA898" i="3"/>
  <c r="AA899" i="3"/>
  <c r="AA900" i="3"/>
  <c r="AA901" i="3"/>
  <c r="AA902" i="3"/>
  <c r="AA903" i="3"/>
  <c r="AA904" i="3"/>
  <c r="AA905" i="3"/>
  <c r="AA906" i="3"/>
  <c r="AA907" i="3"/>
  <c r="AA908" i="3"/>
  <c r="AA909" i="3"/>
  <c r="AA910" i="3"/>
  <c r="AA911" i="3"/>
  <c r="AA912" i="3"/>
  <c r="AA913" i="3"/>
  <c r="AA914" i="3"/>
  <c r="AA915" i="3"/>
  <c r="AA916" i="3"/>
  <c r="AA917" i="3"/>
  <c r="AA918" i="3"/>
  <c r="AA919" i="3"/>
  <c r="AA920" i="3"/>
  <c r="AA921" i="3"/>
  <c r="AA922" i="3"/>
  <c r="AA923" i="3"/>
  <c r="AA924" i="3"/>
  <c r="AA925" i="3"/>
  <c r="AA926" i="3"/>
  <c r="AA927" i="3"/>
  <c r="AA928" i="3"/>
  <c r="AA929" i="3"/>
  <c r="AA930" i="3"/>
  <c r="AA931" i="3"/>
  <c r="AA932" i="3"/>
  <c r="AA933" i="3"/>
  <c r="AA934" i="3"/>
  <c r="AA935" i="3"/>
  <c r="AA936" i="3"/>
  <c r="AA937" i="3"/>
  <c r="AA938" i="3"/>
  <c r="AA939" i="3"/>
  <c r="AA940" i="3"/>
  <c r="AA941" i="3"/>
  <c r="AA942" i="3"/>
  <c r="AA943" i="3"/>
  <c r="AA944" i="3"/>
  <c r="AA945" i="3"/>
  <c r="AA946" i="3"/>
  <c r="AA947" i="3"/>
  <c r="AA948" i="3"/>
  <c r="AA949" i="3"/>
  <c r="AA950" i="3"/>
  <c r="AA951" i="3"/>
  <c r="AA952" i="3"/>
  <c r="AA953" i="3"/>
  <c r="AA954" i="3"/>
  <c r="AA955" i="3"/>
  <c r="AA956" i="3"/>
  <c r="AA957" i="3"/>
  <c r="AA958" i="3"/>
  <c r="AA959" i="3"/>
  <c r="AA960" i="3"/>
  <c r="AA961" i="3"/>
  <c r="AA962" i="3"/>
  <c r="AA963" i="3"/>
  <c r="AA964" i="3"/>
  <c r="AA965" i="3"/>
  <c r="AA966" i="3"/>
  <c r="AA967" i="3"/>
  <c r="AA968" i="3"/>
  <c r="AA969" i="3"/>
  <c r="AA970" i="3"/>
  <c r="AA971" i="3"/>
  <c r="AA972" i="3"/>
  <c r="AA973" i="3"/>
  <c r="AA974" i="3"/>
  <c r="AA975" i="3"/>
  <c r="AA976" i="3"/>
  <c r="AA977" i="3"/>
  <c r="AA978" i="3"/>
  <c r="AA979" i="3"/>
  <c r="AA980" i="3"/>
  <c r="AA981" i="3"/>
  <c r="AA982" i="3"/>
  <c r="AA983" i="3"/>
  <c r="AA984" i="3"/>
  <c r="AA985" i="3"/>
  <c r="AA986" i="3"/>
  <c r="AA987" i="3"/>
  <c r="AA988" i="3"/>
  <c r="AA989" i="3"/>
  <c r="AA990" i="3"/>
  <c r="AA991" i="3"/>
  <c r="AA992" i="3"/>
  <c r="AA993" i="3"/>
  <c r="AA994" i="3"/>
  <c r="AA995" i="3"/>
  <c r="AA996" i="3"/>
  <c r="AA997" i="3"/>
  <c r="AA998" i="3"/>
  <c r="AA37" i="3"/>
  <c r="AA45" i="3"/>
  <c r="AA67" i="3"/>
  <c r="AA71" i="3"/>
  <c r="AA75" i="3"/>
  <c r="AA11" i="6" l="1"/>
  <c r="AA23" i="3"/>
  <c r="AA60" i="3"/>
  <c r="AA80" i="3"/>
  <c r="AA78" i="3"/>
  <c r="AA69" i="3"/>
  <c r="AA14" i="3"/>
  <c r="AA2" i="3"/>
  <c r="AA12" i="6" l="1"/>
  <c r="AA3" i="3"/>
  <c r="AA13" i="6" l="1"/>
  <c r="AA4" i="3"/>
  <c r="AA15" i="6" l="1"/>
  <c r="AA16" i="6"/>
  <c r="AA5" i="3"/>
  <c r="AA6" i="3" s="1"/>
  <c r="AA17" i="6" l="1"/>
  <c r="AA7" i="3"/>
  <c r="AA8" i="3" s="1"/>
  <c r="AA18" i="6" l="1"/>
  <c r="AA19" i="6" s="1"/>
  <c r="AA20" i="6" s="1"/>
  <c r="AA21" i="6" s="1"/>
  <c r="AA22" i="6" s="1"/>
  <c r="AA23" i="6" s="1"/>
  <c r="AA24" i="6" s="1"/>
  <c r="AA25" i="6" s="1"/>
  <c r="AA26" i="6" s="1"/>
  <c r="AA27" i="6" s="1"/>
  <c r="AA28" i="6" s="1"/>
  <c r="AA29" i="6" s="1"/>
  <c r="AA30" i="6" s="1"/>
  <c r="AA31" i="6" s="1"/>
  <c r="AA32" i="6" s="1"/>
  <c r="AA33" i="6" s="1"/>
  <c r="AA34" i="6" s="1"/>
  <c r="AA35" i="6" s="1"/>
  <c r="AA36" i="6" s="1"/>
  <c r="AA38" i="6" s="1"/>
  <c r="AA39" i="6" s="1"/>
  <c r="AA40" i="6" s="1"/>
  <c r="AA41" i="6" s="1"/>
  <c r="AA42" i="6" s="1"/>
  <c r="AA43" i="6" s="1"/>
  <c r="AA44" i="6" s="1"/>
  <c r="AA46" i="6" s="1"/>
  <c r="AA47" i="6" s="1"/>
  <c r="AA48" i="6" s="1"/>
  <c r="AA49" i="6" s="1"/>
  <c r="AA50" i="6" s="1"/>
  <c r="AA51" i="6" s="1"/>
  <c r="AA52" i="6" s="1"/>
  <c r="AA53" i="6" s="1"/>
  <c r="AA54" i="6" s="1"/>
  <c r="AA55" i="6" s="1"/>
  <c r="AA56" i="6" s="1"/>
  <c r="AA57" i="6" s="1"/>
  <c r="AA58" i="6" s="1"/>
  <c r="AA59" i="6" s="1"/>
  <c r="AA60" i="6" s="1"/>
  <c r="AA61" i="6" s="1"/>
  <c r="AA62" i="6" s="1"/>
  <c r="AA63" i="6" s="1"/>
  <c r="AA64" i="6" s="1"/>
  <c r="AA65" i="6" s="1"/>
  <c r="AA66" i="6" s="1"/>
  <c r="AA68" i="6" s="1"/>
  <c r="AA69" i="6" s="1"/>
  <c r="AA70" i="6" s="1"/>
  <c r="AA72" i="6" s="1"/>
  <c r="AA74" i="6" s="1"/>
  <c r="AA76" i="6" s="1"/>
  <c r="AA77" i="6" s="1"/>
  <c r="AA78" i="6" s="1"/>
  <c r="AA79" i="6" s="1"/>
  <c r="AA80" i="6" s="1"/>
  <c r="AA81" i="6" s="1"/>
  <c r="AA82" i="6" s="1"/>
  <c r="AA83" i="6" s="1"/>
  <c r="AA84" i="6" s="1"/>
  <c r="AA85" i="6" s="1"/>
  <c r="AA86" i="6" s="1"/>
  <c r="AA87" i="6" s="1"/>
  <c r="AA88" i="6" s="1"/>
  <c r="AA89" i="6" s="1"/>
  <c r="AA90" i="6" s="1"/>
  <c r="AA91" i="6" s="1"/>
  <c r="AA92" i="6" s="1"/>
  <c r="AA93" i="6" s="1"/>
  <c r="AA94" i="6" s="1"/>
  <c r="AA95" i="6" s="1"/>
  <c r="AA96" i="6" s="1"/>
  <c r="AA97" i="6" s="1"/>
  <c r="AA98" i="6" s="1"/>
  <c r="AA99" i="6" s="1"/>
  <c r="AA100" i="6" s="1"/>
  <c r="AA101" i="6" s="1"/>
  <c r="AA102" i="6" s="1"/>
  <c r="AA103" i="6" s="1"/>
  <c r="AA104" i="6" s="1"/>
  <c r="AA105" i="6" s="1"/>
  <c r="AA106" i="6" s="1"/>
  <c r="AA107" i="6" s="1"/>
  <c r="AA108" i="6" s="1"/>
  <c r="AA109" i="6" s="1"/>
  <c r="AA110" i="6" s="1"/>
  <c r="AA111" i="6" s="1"/>
  <c r="AA113" i="6" s="1"/>
  <c r="AA114" i="6" s="1"/>
  <c r="AA115" i="6" s="1"/>
  <c r="AA116" i="6" s="1"/>
  <c r="AA117" i="6" s="1"/>
  <c r="AA118" i="6" s="1"/>
  <c r="AA119" i="6" s="1"/>
  <c r="AA120" i="6" s="1"/>
  <c r="AA121" i="6" s="1"/>
  <c r="AA122" i="6" s="1"/>
  <c r="AA123" i="6" s="1"/>
  <c r="AA124" i="6" s="1"/>
  <c r="AA125" i="6" s="1"/>
  <c r="AA126" i="6" s="1"/>
  <c r="AA127" i="6" s="1"/>
  <c r="AA128" i="6" s="1"/>
  <c r="AA129" i="6" s="1"/>
  <c r="AA130" i="6" s="1"/>
  <c r="AA131" i="6" s="1"/>
  <c r="AA132" i="6" s="1"/>
  <c r="AA136" i="6" s="1"/>
  <c r="AA137" i="6" s="1"/>
  <c r="AA138" i="6" s="1"/>
  <c r="AA139" i="6" s="1"/>
  <c r="AA140" i="6" s="1"/>
  <c r="AA141" i="6" s="1"/>
  <c r="AA142" i="6" s="1"/>
  <c r="AA143" i="6" s="1"/>
  <c r="AA144" i="6" s="1"/>
  <c r="AA145" i="6" s="1"/>
  <c r="AA146" i="6" s="1"/>
  <c r="AA147" i="6" s="1"/>
  <c r="AA148" i="6" s="1"/>
  <c r="AA149" i="6" s="1"/>
  <c r="AA150" i="6" s="1"/>
  <c r="AA151" i="6" s="1"/>
  <c r="AA152" i="6" s="1"/>
  <c r="AA153" i="6" s="1"/>
  <c r="AA154" i="6" s="1"/>
  <c r="AA155" i="6" s="1"/>
  <c r="AA156" i="6" s="1"/>
  <c r="AA157" i="6" s="1"/>
  <c r="AA158" i="6" s="1"/>
  <c r="AA159" i="6" s="1"/>
  <c r="AA160" i="6" s="1"/>
  <c r="AA161" i="6" s="1"/>
  <c r="AA162" i="6" s="1"/>
  <c r="AA163" i="6" s="1"/>
  <c r="AA164" i="6" s="1"/>
  <c r="AA165" i="6" s="1"/>
  <c r="AA166" i="6" s="1"/>
  <c r="AA167" i="6" s="1"/>
  <c r="AA168" i="6" s="1"/>
  <c r="AA169" i="6" s="1"/>
  <c r="AA170" i="6" s="1"/>
  <c r="AA171" i="6" s="1"/>
  <c r="AA172" i="6" s="1"/>
  <c r="AA173" i="6" s="1"/>
  <c r="AA174" i="6" s="1"/>
  <c r="AA175" i="6" s="1"/>
  <c r="AA176" i="6" s="1"/>
  <c r="AA177" i="6" s="1"/>
  <c r="AA178" i="6" s="1"/>
  <c r="AA179" i="6" s="1"/>
  <c r="AA180" i="6" s="1"/>
  <c r="AA181" i="6" s="1"/>
  <c r="AA182" i="6" s="1"/>
  <c r="AA183" i="6" s="1"/>
  <c r="AA184" i="6" s="1"/>
  <c r="AA185" i="6" s="1"/>
  <c r="AA186" i="6" s="1"/>
  <c r="AA187" i="6" s="1"/>
  <c r="AA188" i="6" s="1"/>
  <c r="AA189" i="6" s="1"/>
  <c r="AA190" i="6" s="1"/>
  <c r="AA191" i="6" s="1"/>
  <c r="AA192" i="6" s="1"/>
  <c r="AA193" i="6" s="1"/>
  <c r="AA194" i="6" s="1"/>
  <c r="AA195" i="6" s="1"/>
  <c r="AA196" i="6" s="1"/>
  <c r="AA197" i="6" s="1"/>
  <c r="AA198" i="6" s="1"/>
  <c r="AA199" i="6" s="1"/>
  <c r="AA200" i="6" s="1"/>
  <c r="AA201" i="6" s="1"/>
  <c r="AA202" i="6" s="1"/>
  <c r="AA203" i="6" s="1"/>
  <c r="AA204" i="6" s="1"/>
  <c r="AA205" i="6" s="1"/>
  <c r="AA206" i="6" s="1"/>
  <c r="AA207" i="6" s="1"/>
  <c r="AA208" i="6" s="1"/>
  <c r="AA209" i="6" s="1"/>
  <c r="AA210" i="6" s="1"/>
  <c r="AA211" i="6" s="1"/>
  <c r="AA212" i="6" s="1"/>
  <c r="AA213" i="6" s="1"/>
  <c r="AA214" i="6" s="1"/>
  <c r="AA215" i="6" s="1"/>
  <c r="AA216" i="6" s="1"/>
  <c r="AA217" i="6" s="1"/>
  <c r="AA218" i="6" s="1"/>
  <c r="AA219" i="6" s="1"/>
  <c r="AA220" i="6" s="1"/>
  <c r="AA221" i="6" s="1"/>
  <c r="AA222" i="6" s="1"/>
  <c r="AA223" i="6" s="1"/>
  <c r="AA224" i="6" s="1"/>
  <c r="AA225" i="6" s="1"/>
  <c r="AA226" i="6" s="1"/>
  <c r="AA227" i="6" s="1"/>
  <c r="AA228" i="6" s="1"/>
  <c r="AA229" i="6" s="1"/>
  <c r="AA230" i="6" s="1"/>
  <c r="AA231" i="6" s="1"/>
  <c r="AA232" i="6" s="1"/>
  <c r="AA233" i="6" s="1"/>
  <c r="AA234" i="6" s="1"/>
  <c r="AA235" i="6" s="1"/>
  <c r="AA236" i="6" s="1"/>
  <c r="AA237" i="6" s="1"/>
  <c r="AA238" i="6" s="1"/>
  <c r="AA239" i="6" s="1"/>
  <c r="AA240" i="6" s="1"/>
  <c r="AA241" i="6" s="1"/>
  <c r="AA242" i="6" s="1"/>
  <c r="AA243" i="6" s="1"/>
  <c r="AA244" i="6" s="1"/>
  <c r="AA245" i="6" s="1"/>
  <c r="AA246" i="6" s="1"/>
  <c r="AA247" i="6" s="1"/>
  <c r="AA248" i="6" s="1"/>
  <c r="AA249" i="6" s="1"/>
  <c r="AA250" i="6" s="1"/>
  <c r="AA251" i="6" s="1"/>
  <c r="AA252" i="6" s="1"/>
  <c r="AA253" i="6" s="1"/>
  <c r="AA254" i="6" s="1"/>
  <c r="AA255" i="6" s="1"/>
  <c r="AA256" i="6" s="1"/>
  <c r="AA257" i="6" s="1"/>
  <c r="AA258" i="6" s="1"/>
  <c r="AA259" i="6" s="1"/>
  <c r="AA260" i="6" s="1"/>
  <c r="AA261" i="6" s="1"/>
  <c r="AA262" i="6" s="1"/>
  <c r="AA263" i="6" s="1"/>
  <c r="AA264" i="6" s="1"/>
  <c r="AA265" i="6" s="1"/>
  <c r="AA266" i="6" s="1"/>
  <c r="AA267" i="6" s="1"/>
  <c r="AA268" i="6" s="1"/>
  <c r="AA269" i="6" s="1"/>
  <c r="AA270" i="6" s="1"/>
  <c r="AA271" i="6" s="1"/>
  <c r="AA272" i="6" s="1"/>
  <c r="AA273" i="6" s="1"/>
  <c r="AA274" i="6" s="1"/>
  <c r="AA275" i="6" s="1"/>
  <c r="AA276" i="6" s="1"/>
  <c r="AA277" i="6" s="1"/>
  <c r="AA278" i="6" s="1"/>
  <c r="AA279" i="6" s="1"/>
  <c r="AA280" i="6" s="1"/>
  <c r="AA281" i="6" s="1"/>
  <c r="AA282" i="6" s="1"/>
  <c r="AA283" i="6" s="1"/>
  <c r="AA284" i="6" s="1"/>
  <c r="AA285" i="6" s="1"/>
  <c r="AA286" i="6" s="1"/>
  <c r="AA287" i="6" s="1"/>
  <c r="AA288" i="6" s="1"/>
  <c r="AA289" i="6" s="1"/>
  <c r="AA290" i="6" s="1"/>
  <c r="AA291" i="6" s="1"/>
  <c r="AA292" i="6" s="1"/>
  <c r="AA293" i="6" s="1"/>
  <c r="AA294" i="6" s="1"/>
  <c r="AA295" i="6" s="1"/>
  <c r="AA296" i="6" s="1"/>
  <c r="AA297" i="6" s="1"/>
  <c r="AA298" i="6" s="1"/>
  <c r="AA299" i="6" s="1"/>
  <c r="AA300" i="6" s="1"/>
  <c r="AA301" i="6" s="1"/>
  <c r="AA302" i="6" s="1"/>
  <c r="AA303" i="6" s="1"/>
  <c r="AA304" i="6" s="1"/>
  <c r="AA305" i="6" s="1"/>
  <c r="AA306" i="6" s="1"/>
  <c r="AA307" i="6" s="1"/>
  <c r="AA308" i="6" s="1"/>
  <c r="AA309" i="6" s="1"/>
  <c r="AA310" i="6" s="1"/>
  <c r="AA311" i="6" s="1"/>
  <c r="AA312" i="6" s="1"/>
  <c r="AA313" i="6" s="1"/>
  <c r="AA314" i="6" s="1"/>
  <c r="AA315" i="6" s="1"/>
  <c r="AA316" i="6" s="1"/>
  <c r="AA317" i="6" s="1"/>
  <c r="AA318" i="6" s="1"/>
  <c r="AA319" i="6" s="1"/>
  <c r="AA320" i="6" s="1"/>
  <c r="AA322" i="6" s="1"/>
  <c r="AA323" i="6" s="1"/>
  <c r="AA324" i="6" s="1"/>
  <c r="AA325" i="6" s="1"/>
  <c r="AA326" i="6" s="1"/>
  <c r="AA327" i="6" s="1"/>
  <c r="AA328" i="6" s="1"/>
  <c r="AA329" i="6" s="1"/>
  <c r="AA330" i="6" s="1"/>
  <c r="AA331" i="6" s="1"/>
  <c r="AA332" i="6" s="1"/>
  <c r="AA333" i="6" s="1"/>
  <c r="AA334" i="6" s="1"/>
  <c r="AA336" i="6" s="1"/>
  <c r="AA337" i="6" s="1"/>
  <c r="AA338" i="6" s="1"/>
  <c r="AA339" i="6" s="1"/>
  <c r="AA340" i="6" s="1"/>
  <c r="AA341" i="6" s="1"/>
  <c r="AA342" i="6" s="1"/>
  <c r="AA343" i="6" s="1"/>
  <c r="AA344" i="6" s="1"/>
  <c r="AA351" i="6" s="1"/>
  <c r="AA352" i="6" s="1"/>
  <c r="AA353" i="6" s="1"/>
  <c r="AA354" i="6" s="1"/>
  <c r="AA355" i="6" s="1"/>
  <c r="AA356" i="6" s="1"/>
  <c r="AA357" i="6" s="1"/>
  <c r="AA358" i="6" s="1"/>
  <c r="AA359" i="6" s="1"/>
  <c r="AA360" i="6" s="1"/>
  <c r="AA361" i="6" s="1"/>
  <c r="AA362" i="6" s="1"/>
  <c r="AA363" i="6" s="1"/>
  <c r="AA364" i="6" s="1"/>
  <c r="AA365" i="6" s="1"/>
  <c r="AA366" i="6" s="1"/>
  <c r="AA367" i="6" s="1"/>
  <c r="AA368" i="6" s="1"/>
  <c r="AA369" i="6" s="1"/>
  <c r="AA370" i="6" s="1"/>
  <c r="AA371" i="6" s="1"/>
  <c r="AA372" i="6" s="1"/>
  <c r="AA373" i="6" s="1"/>
  <c r="AA385" i="6" s="1"/>
  <c r="AA386" i="6" s="1"/>
  <c r="AA387" i="6" s="1"/>
  <c r="AA388" i="6" s="1"/>
  <c r="AA389" i="6" s="1"/>
  <c r="AA390" i="6" s="1"/>
  <c r="AA391" i="6" s="1"/>
  <c r="AA392" i="6" s="1"/>
  <c r="AA393" i="6" s="1"/>
  <c r="AA394" i="6" s="1"/>
  <c r="AA395" i="6" s="1"/>
  <c r="AA396" i="6" s="1"/>
  <c r="AA397" i="6" s="1"/>
  <c r="AA398" i="6" s="1"/>
  <c r="AA399" i="6" s="1"/>
  <c r="AA402" i="6" s="1"/>
  <c r="AA404" i="6" s="1"/>
  <c r="AA406" i="6" s="1"/>
  <c r="AA407" i="6" s="1"/>
  <c r="AA408" i="6" s="1"/>
  <c r="AA409" i="6" s="1"/>
  <c r="AA410" i="6" s="1"/>
  <c r="AA411" i="6" s="1"/>
  <c r="AA412" i="6" s="1"/>
  <c r="AA413" i="6" s="1"/>
  <c r="AA414" i="6" s="1"/>
  <c r="AA415" i="6" s="1"/>
  <c r="AA416" i="6" s="1"/>
  <c r="AA417" i="6" s="1"/>
  <c r="AA418" i="6" s="1"/>
  <c r="AA420" i="6" s="1"/>
  <c r="AA421" i="6" s="1"/>
  <c r="AA423" i="6" s="1"/>
  <c r="AA424" i="6" s="1"/>
  <c r="AA425" i="6" s="1"/>
  <c r="AA426" i="6" s="1"/>
  <c r="AA427" i="6" s="1"/>
  <c r="AA435" i="6" s="1"/>
  <c r="AA437" i="6" s="1"/>
  <c r="AA440" i="6" s="1"/>
  <c r="AA441" i="6" s="1"/>
  <c r="AA442" i="6" s="1"/>
  <c r="AA443" i="6" s="1"/>
  <c r="AA444" i="6" s="1"/>
  <c r="AA445" i="6" s="1"/>
  <c r="AA446" i="6" s="1"/>
  <c r="AA447" i="6" s="1"/>
  <c r="AA448" i="6" s="1"/>
  <c r="AA449" i="6" s="1"/>
  <c r="AA454" i="6" s="1"/>
  <c r="AA456" i="6" s="1"/>
  <c r="AA457" i="6" s="1"/>
  <c r="AA460" i="6" s="1"/>
  <c r="AA463" i="6" s="1"/>
  <c r="AA464" i="6" s="1"/>
  <c r="AA465" i="6" s="1"/>
  <c r="AA466" i="6" s="1"/>
  <c r="AA467" i="6" s="1"/>
  <c r="AA468" i="6" s="1"/>
  <c r="AA469" i="6" s="1"/>
  <c r="AA470" i="6" s="1"/>
  <c r="AA472" i="6" s="1"/>
  <c r="AA473" i="6" s="1"/>
  <c r="AA474" i="6" s="1"/>
  <c r="AA475" i="6" s="1"/>
  <c r="AA476" i="6" s="1"/>
  <c r="AA477" i="6" s="1"/>
  <c r="AA478" i="6" s="1"/>
  <c r="AA479" i="6" s="1"/>
  <c r="AA480" i="6" s="1"/>
  <c r="AA481" i="6" s="1"/>
  <c r="AA482" i="6" s="1"/>
  <c r="AA483" i="6" s="1"/>
  <c r="AA484" i="6" s="1"/>
  <c r="AA485" i="6" s="1"/>
  <c r="AA486" i="6" s="1"/>
  <c r="AA487" i="6" s="1"/>
  <c r="AA488" i="6" s="1"/>
  <c r="AA489" i="6" s="1"/>
  <c r="AA490" i="6" s="1"/>
  <c r="AA491" i="6" s="1"/>
  <c r="AA492" i="6" s="1"/>
  <c r="AA493" i="6" s="1"/>
  <c r="AA494" i="6" s="1"/>
  <c r="AA495" i="6" s="1"/>
  <c r="AA497" i="6" s="1"/>
  <c r="AA498" i="6" s="1"/>
  <c r="AA499" i="6" s="1"/>
  <c r="AA500" i="6" s="1"/>
  <c r="AA501" i="6" s="1"/>
  <c r="AA502" i="6" s="1"/>
  <c r="AA503" i="6" s="1"/>
  <c r="AA504" i="6" s="1"/>
  <c r="AA505" i="6" s="1"/>
  <c r="AA506" i="6" s="1"/>
  <c r="AA507" i="6" s="1"/>
  <c r="AA508" i="6" s="1"/>
  <c r="AA509" i="6" s="1"/>
  <c r="AA510" i="6" s="1"/>
  <c r="AA511" i="6" s="1"/>
  <c r="AA512" i="6" s="1"/>
  <c r="AA513" i="6" s="1"/>
  <c r="AA514" i="6" s="1"/>
  <c r="AA515" i="6" s="1"/>
  <c r="AA516" i="6" s="1"/>
  <c r="AA518" i="6" s="1"/>
  <c r="AA519" i="6" s="1"/>
  <c r="AA520" i="6" s="1"/>
  <c r="AA521" i="6" s="1"/>
  <c r="AA522" i="6" s="1"/>
  <c r="AA523" i="6" s="1"/>
  <c r="AA524" i="6" s="1"/>
  <c r="AA525" i="6" s="1"/>
  <c r="AA526" i="6" s="1"/>
  <c r="AA527" i="6" s="1"/>
  <c r="AA528" i="6" s="1"/>
  <c r="AA529" i="6" s="1"/>
  <c r="AA530" i="6" s="1"/>
  <c r="AA531" i="6" s="1"/>
  <c r="AA532" i="6" s="1"/>
  <c r="AA533" i="6" s="1"/>
  <c r="AA534" i="6" s="1"/>
  <c r="AA535" i="6" s="1"/>
  <c r="AA536" i="6" s="1"/>
  <c r="AA537" i="6" s="1"/>
  <c r="AA538" i="6" s="1"/>
  <c r="AA539" i="6" s="1"/>
  <c r="AA540" i="6" s="1"/>
  <c r="AA541" i="6" s="1"/>
  <c r="AA542" i="6" s="1"/>
  <c r="AA543" i="6" s="1"/>
  <c r="AA544" i="6" s="1"/>
  <c r="AA545" i="6" s="1"/>
  <c r="AA546" i="6" s="1"/>
  <c r="AA547" i="6" s="1"/>
  <c r="AA548" i="6" s="1"/>
  <c r="AA549" i="6" s="1"/>
  <c r="AA550" i="6" s="1"/>
  <c r="AA551" i="6" s="1"/>
  <c r="AA552" i="6" s="1"/>
  <c r="AA553" i="6" s="1"/>
  <c r="AA554" i="6" s="1"/>
  <c r="AA555" i="6" s="1"/>
  <c r="AA556" i="6" s="1"/>
  <c r="AA557" i="6" s="1"/>
  <c r="AA559" i="6" s="1"/>
  <c r="AA560" i="6" s="1"/>
  <c r="AA561" i="6" s="1"/>
  <c r="AA562" i="6" s="1"/>
  <c r="AA563" i="6" s="1"/>
  <c r="AA564" i="6" s="1"/>
  <c r="AA565" i="6" s="1"/>
  <c r="AA566" i="6" s="1"/>
  <c r="AA567" i="6" s="1"/>
  <c r="AA568" i="6" s="1"/>
  <c r="AA569" i="6" s="1"/>
  <c r="AA570" i="6" s="1"/>
  <c r="AA571" i="6" s="1"/>
  <c r="AA572" i="6" s="1"/>
  <c r="AA573" i="6" s="1"/>
  <c r="AA574" i="6" s="1"/>
  <c r="AA575" i="6" s="1"/>
  <c r="AA576" i="6" s="1"/>
  <c r="AA577" i="6" s="1"/>
  <c r="AA578" i="6" s="1"/>
  <c r="AA583" i="6" s="1"/>
  <c r="AA584" i="6" s="1"/>
  <c r="AA585" i="6" s="1"/>
  <c r="AA586" i="6" s="1"/>
  <c r="AA588" i="6" s="1"/>
  <c r="AA589" i="6" s="1"/>
  <c r="AA590" i="6" s="1"/>
  <c r="AA591" i="6" s="1"/>
  <c r="AA592" i="6" s="1"/>
  <c r="AA593" i="6" s="1"/>
  <c r="AA594" i="6" s="1"/>
  <c r="AA595" i="6" s="1"/>
  <c r="AA596" i="6" s="1"/>
  <c r="AA598" i="6" s="1"/>
  <c r="AA599" i="6" s="1"/>
  <c r="AA600" i="6" s="1"/>
  <c r="AA601" i="6" s="1"/>
  <c r="AA602" i="6" s="1"/>
  <c r="AA603" i="6" s="1"/>
  <c r="AA604" i="6" s="1"/>
  <c r="AA605" i="6" s="1"/>
  <c r="AA606" i="6" s="1"/>
  <c r="AA607" i="6" s="1"/>
  <c r="AA608" i="6" s="1"/>
  <c r="AA609" i="6" s="1"/>
  <c r="AA610" i="6" s="1"/>
  <c r="AA612" i="6" s="1"/>
  <c r="AA613" i="6" s="1"/>
  <c r="AA614" i="6" s="1"/>
  <c r="AA615" i="6" s="1"/>
  <c r="AA616" i="6" s="1"/>
  <c r="AA617" i="6" s="1"/>
  <c r="AA618" i="6" s="1"/>
  <c r="AA619" i="6" s="1"/>
  <c r="AA620" i="6" s="1"/>
  <c r="AA621" i="6" s="1"/>
  <c r="AA9" i="3"/>
  <c r="AA10" i="3" s="1"/>
  <c r="AA11" i="3" l="1"/>
  <c r="AA12" i="3" s="1"/>
  <c r="AA13" i="3" s="1"/>
  <c r="AA15" i="3" s="1"/>
  <c r="AA16" i="3" l="1"/>
  <c r="AA17" i="3" s="1"/>
  <c r="D4" i="5" l="1"/>
  <c r="E12" i="5"/>
  <c r="D6" i="5"/>
  <c r="E16" i="5"/>
  <c r="D30" i="5"/>
  <c r="D8" i="5"/>
  <c r="D19" i="5"/>
  <c r="D5" i="5"/>
  <c r="D10" i="5"/>
  <c r="D20" i="5"/>
  <c r="E28" i="5"/>
  <c r="D26" i="5"/>
  <c r="E7" i="5"/>
  <c r="D7" i="5"/>
  <c r="E3" i="5"/>
  <c r="E19" i="5"/>
  <c r="E15" i="5"/>
  <c r="E14" i="5"/>
  <c r="E4" i="5"/>
  <c r="E9" i="5"/>
  <c r="D31" i="5"/>
  <c r="E30" i="5"/>
  <c r="E24" i="5"/>
  <c r="E13" i="5"/>
  <c r="D27" i="5"/>
  <c r="E8" i="5"/>
  <c r="E5" i="5"/>
  <c r="AA2" i="4"/>
  <c r="D22" i="5"/>
  <c r="D13" i="5"/>
  <c r="D14" i="5"/>
  <c r="E20" i="5"/>
  <c r="E23" i="5"/>
  <c r="E27" i="5"/>
  <c r="E21" i="5"/>
  <c r="E6" i="5"/>
  <c r="E31" i="5"/>
  <c r="E17" i="5"/>
  <c r="D29" i="5"/>
  <c r="D17" i="5"/>
  <c r="E11" i="5"/>
  <c r="E10" i="5"/>
  <c r="D18" i="5"/>
  <c r="E29" i="5"/>
  <c r="D21" i="5"/>
  <c r="D12" i="5"/>
  <c r="E26" i="5"/>
  <c r="D24" i="5"/>
  <c r="D9" i="5"/>
  <c r="D15" i="5"/>
  <c r="D25" i="5"/>
  <c r="D3" i="5"/>
  <c r="D23" i="5"/>
  <c r="D28" i="5"/>
  <c r="D16" i="5"/>
  <c r="D11" i="5"/>
  <c r="E22" i="5"/>
  <c r="E18" i="5"/>
  <c r="E25" i="5"/>
  <c r="AA18" i="3"/>
  <c r="AA19" i="3" l="1"/>
  <c r="AA20" i="3" l="1"/>
  <c r="AA21" i="3" s="1"/>
  <c r="AA22" i="3" s="1"/>
  <c r="AA24" i="3" s="1"/>
  <c r="AA25" i="3" s="1"/>
  <c r="AA26" i="3" s="1"/>
  <c r="AA27" i="3" s="1"/>
  <c r="AA28" i="3" s="1"/>
  <c r="AA29" i="3" s="1"/>
  <c r="AA30" i="3" s="1"/>
  <c r="AA31" i="3" s="1"/>
  <c r="AA32" i="3" s="1"/>
  <c r="AA33" i="3" s="1"/>
  <c r="AA34" i="3" s="1"/>
  <c r="AA35" i="3" s="1"/>
  <c r="AA36" i="3" s="1"/>
  <c r="AA38" i="3" s="1"/>
  <c r="AA39" i="3" s="1"/>
  <c r="AA40" i="3" s="1"/>
  <c r="AA41" i="3" s="1"/>
  <c r="AA42" i="3" s="1"/>
  <c r="AA43" i="3" s="1"/>
  <c r="AA44" i="3" s="1"/>
  <c r="AA46" i="3" s="1"/>
  <c r="AA47" i="3" s="1"/>
  <c r="AA48" i="3" s="1"/>
  <c r="AA49" i="3" s="1"/>
  <c r="AA50" i="3" s="1"/>
  <c r="AA51" i="3" s="1"/>
  <c r="AA52" i="3" s="1"/>
  <c r="AA53" i="3" s="1"/>
  <c r="AA54" i="3" s="1"/>
  <c r="AA55" i="3" s="1"/>
  <c r="AA56" i="3" s="1"/>
  <c r="AA57" i="3" s="1"/>
  <c r="AA58" i="3" s="1"/>
  <c r="AA59" i="3" s="1"/>
  <c r="AA61" i="3" s="1"/>
  <c r="AA62" i="3" s="1"/>
  <c r="AA63" i="3" s="1"/>
  <c r="AA64" i="3" s="1"/>
  <c r="AA65" i="3" s="1"/>
  <c r="AA66" i="3" s="1"/>
  <c r="AA68" i="3" s="1"/>
  <c r="AA70" i="3" s="1"/>
  <c r="AA72" i="3" s="1"/>
  <c r="AA73" i="3" s="1"/>
  <c r="AA74" i="3" l="1"/>
  <c r="AA76" i="3" s="1"/>
  <c r="AA77" i="3" s="1"/>
  <c r="AA79" i="3" s="1"/>
  <c r="AA81" i="3" s="1"/>
  <c r="AA82" i="3" s="1"/>
  <c r="AA83" i="3" s="1"/>
  <c r="AA84" i="3" s="1"/>
  <c r="AA85" i="3" s="1"/>
  <c r="AA86" i="3" s="1"/>
  <c r="AA87" i="3" s="1"/>
  <c r="AA88" i="3" s="1"/>
  <c r="AA89" i="3" s="1"/>
  <c r="AA90" i="3" s="1"/>
  <c r="AA91" i="3" s="1"/>
  <c r="AA92" i="3" s="1"/>
  <c r="AA93" i="3" s="1"/>
  <c r="AA94" i="3" s="1"/>
  <c r="AA95" i="3"/>
  <c r="AA96" i="3" s="1"/>
  <c r="AA99" i="3" l="1"/>
  <c r="AA100" i="3" s="1"/>
  <c r="AA97" i="3"/>
  <c r="AA98" i="3"/>
  <c r="AA101" i="3" l="1"/>
  <c r="D32" i="5" l="1"/>
  <c r="E32" i="5"/>
  <c r="Q6" i="4" l="1"/>
  <c r="A3" i="4"/>
  <c r="AA3" i="4" l="1"/>
  <c r="E3" i="4" s="1"/>
  <c r="A4" i="4"/>
  <c r="C2" i="4"/>
  <c r="E2" i="4"/>
  <c r="F2" i="4"/>
  <c r="D2" i="4"/>
  <c r="B2" i="4"/>
  <c r="C3" i="4" l="1"/>
  <c r="B3" i="4"/>
  <c r="D3" i="4"/>
  <c r="F3" i="4"/>
  <c r="A5" i="4"/>
  <c r="AA5" i="4" s="1"/>
  <c r="F5" i="4" s="1"/>
  <c r="AA4" i="4"/>
  <c r="C5" i="4" l="1"/>
  <c r="B5" i="4"/>
  <c r="E5" i="4"/>
  <c r="A6" i="4"/>
  <c r="AA6" i="4" s="1"/>
  <c r="B6" i="4" s="1"/>
  <c r="D5" i="4"/>
  <c r="E4" i="4"/>
  <c r="C4" i="4"/>
  <c r="D4" i="4"/>
  <c r="B4" i="4"/>
  <c r="F4" i="4"/>
  <c r="F6" i="4" l="1"/>
  <c r="D6" i="4"/>
  <c r="E6" i="4"/>
  <c r="C6" i="4"/>
  <c r="A7" i="4"/>
  <c r="AA7" i="4" s="1"/>
  <c r="E7" i="4" s="1"/>
  <c r="C7" i="4" l="1"/>
  <c r="B7" i="4"/>
  <c r="F7" i="4"/>
  <c r="A8" i="4"/>
  <c r="AA8" i="4" s="1"/>
  <c r="E8" i="4" s="1"/>
  <c r="D7" i="4"/>
  <c r="A9" i="4" l="1"/>
  <c r="AA9" i="4" s="1"/>
  <c r="E9" i="4" s="1"/>
  <c r="D8" i="4"/>
  <c r="F8" i="4"/>
  <c r="C8" i="4"/>
  <c r="B8" i="4"/>
  <c r="D9" i="4" l="1"/>
  <c r="C9" i="4"/>
  <c r="B9" i="4"/>
  <c r="A10" i="4"/>
  <c r="AA10" i="4" s="1"/>
  <c r="F9" i="4"/>
  <c r="A11" i="4" l="1"/>
  <c r="AA11" i="4" s="1"/>
  <c r="D10" i="4"/>
  <c r="F10" i="4"/>
  <c r="C10" i="4"/>
  <c r="B10" i="4"/>
  <c r="E10" i="4"/>
  <c r="A12" i="4" l="1"/>
  <c r="AA12" i="4" s="1"/>
  <c r="F12" i="4" s="1"/>
  <c r="E11" i="4"/>
  <c r="B11" i="4"/>
  <c r="D11" i="4"/>
  <c r="F11" i="4"/>
  <c r="C11" i="4"/>
  <c r="D12" i="4" l="1"/>
  <c r="A13" i="4"/>
  <c r="AA13" i="4" s="1"/>
  <c r="E12" i="4"/>
  <c r="B12" i="4"/>
  <c r="C12" i="4"/>
  <c r="A14" i="4" l="1"/>
  <c r="A15" i="4" s="1"/>
  <c r="AA15" i="4" s="1"/>
  <c r="B15" i="4" s="1"/>
  <c r="D13" i="4"/>
  <c r="E13" i="4"/>
  <c r="C13" i="4"/>
  <c r="B13" i="4"/>
  <c r="F13" i="4"/>
  <c r="AA14" i="4" l="1"/>
  <c r="E14" i="4" s="1"/>
  <c r="C15" i="4"/>
  <c r="A16" i="4"/>
  <c r="AA16" i="4" s="1"/>
  <c r="B16" i="4" s="1"/>
  <c r="F15" i="4"/>
  <c r="D15" i="4"/>
  <c r="E15" i="4"/>
  <c r="B14" i="4" l="1"/>
  <c r="C14" i="4"/>
  <c r="F14" i="4"/>
  <c r="D14" i="4"/>
  <c r="D16" i="4"/>
  <c r="F16" i="4"/>
  <c r="C16" i="4"/>
  <c r="E16" i="4"/>
  <c r="A17" i="4"/>
  <c r="AA17" i="4" l="1"/>
  <c r="A18" i="4"/>
  <c r="AA18" i="4" s="1"/>
  <c r="E18" i="4" s="1"/>
  <c r="C17" i="4" l="1"/>
  <c r="B17" i="4"/>
  <c r="E17" i="4"/>
  <c r="D17" i="4"/>
  <c r="F17" i="4"/>
  <c r="B18" i="4"/>
  <c r="F18" i="4"/>
  <c r="D18" i="4"/>
  <c r="C18" i="4"/>
  <c r="A19" i="4"/>
  <c r="AA19" i="4" s="1"/>
  <c r="D19" i="4" s="1"/>
  <c r="F19" i="4" l="1"/>
  <c r="E19" i="4"/>
  <c r="B19" i="4"/>
  <c r="C19" i="4"/>
  <c r="A20" i="4"/>
  <c r="AA20" i="4" s="1"/>
  <c r="E20" i="4" s="1"/>
  <c r="C20" i="4" l="1"/>
  <c r="F20" i="4"/>
  <c r="D20" i="4"/>
  <c r="B20" i="4"/>
  <c r="A21" i="4"/>
  <c r="AA21" i="4" s="1"/>
  <c r="C21" i="4" s="1"/>
  <c r="E21" i="4" l="1"/>
  <c r="D21" i="4"/>
  <c r="A22" i="4"/>
  <c r="AA22" i="4" s="1"/>
  <c r="C22" i="4" s="1"/>
  <c r="F21" i="4"/>
  <c r="B21" i="4"/>
  <c r="E22" i="4" l="1"/>
  <c r="D22" i="4"/>
  <c r="F22" i="4"/>
  <c r="B22" i="4"/>
  <c r="A23" i="4"/>
  <c r="AA23" i="4" s="1"/>
  <c r="F23" i="4" s="1"/>
  <c r="D23" i="4" l="1"/>
  <c r="A24" i="4"/>
  <c r="AA24" i="4" s="1"/>
  <c r="F24" i="4" s="1"/>
  <c r="B23" i="4"/>
  <c r="C23" i="4"/>
  <c r="E23" i="4"/>
  <c r="B24" i="4" l="1"/>
  <c r="C24" i="4"/>
  <c r="A25" i="4"/>
  <c r="A26" i="4" s="1"/>
  <c r="AA26" i="4" s="1"/>
  <c r="D24" i="4"/>
  <c r="E24" i="4"/>
  <c r="A27" i="4" l="1"/>
  <c r="A28" i="4" s="1"/>
  <c r="AA25" i="4"/>
  <c r="F25" i="4" s="1"/>
  <c r="F26" i="4"/>
  <c r="E26" i="4"/>
  <c r="D26" i="4"/>
  <c r="C26" i="4"/>
  <c r="B26" i="4"/>
  <c r="AA27" i="4" l="1"/>
  <c r="E27" i="4" s="1"/>
  <c r="B25" i="4"/>
  <c r="E25" i="4"/>
  <c r="C25" i="4"/>
  <c r="D25" i="4"/>
  <c r="A29" i="4"/>
  <c r="AA28" i="4"/>
  <c r="F27" i="4" l="1"/>
  <c r="D27" i="4"/>
  <c r="C27" i="4"/>
  <c r="B27" i="4"/>
  <c r="E28" i="4"/>
  <c r="D28" i="4"/>
  <c r="C28" i="4"/>
  <c r="F28" i="4"/>
  <c r="B28" i="4"/>
  <c r="A30" i="4"/>
  <c r="AA29" i="4"/>
  <c r="F29" i="4" l="1"/>
  <c r="B29" i="4"/>
  <c r="E29" i="4"/>
  <c r="D29" i="4"/>
  <c r="C29" i="4"/>
  <c r="A31" i="4"/>
  <c r="AA31" i="4" s="1"/>
  <c r="AA30" i="4"/>
  <c r="F30" i="4" l="1"/>
  <c r="C30" i="4"/>
  <c r="E30" i="4"/>
  <c r="B30" i="4"/>
  <c r="D30" i="4"/>
  <c r="D31" i="4"/>
  <c r="E31" i="4"/>
  <c r="E32" i="4" s="1"/>
  <c r="F31" i="4"/>
  <c r="C31" i="4"/>
  <c r="B31" i="4"/>
  <c r="F32" i="4" l="1"/>
</calcChain>
</file>

<file path=xl/sharedStrings.xml><?xml version="1.0" encoding="utf-8"?>
<sst xmlns="http://schemas.openxmlformats.org/spreadsheetml/2006/main" count="241" uniqueCount="107">
  <si>
    <t>المجموع</t>
  </si>
  <si>
    <t>ت</t>
  </si>
  <si>
    <t>رقم الإستمارة</t>
  </si>
  <si>
    <t>إسم المريض</t>
  </si>
  <si>
    <t>رقم الطبلة</t>
  </si>
  <si>
    <t>الأدوية المشتراة</t>
  </si>
  <si>
    <t>10% أدوية</t>
  </si>
  <si>
    <t xml:space="preserve">العدد </t>
  </si>
  <si>
    <t>رقم القائمة</t>
  </si>
  <si>
    <t xml:space="preserve">التسلسل </t>
  </si>
  <si>
    <t>مبلغ الأدوية</t>
  </si>
  <si>
    <t>من</t>
  </si>
  <si>
    <t>الى</t>
  </si>
  <si>
    <t>10%مبلغ الادوية المشتراة</t>
  </si>
  <si>
    <t>بدرية مفتن</t>
  </si>
  <si>
    <t>محمد سعد</t>
  </si>
  <si>
    <t>نجم عبد</t>
  </si>
  <si>
    <t>ناظم جميل</t>
  </si>
  <si>
    <t>إيمان عبد إبراهيم</t>
  </si>
  <si>
    <t>سجى مؤيد</t>
  </si>
  <si>
    <t>ازهار حسن</t>
  </si>
  <si>
    <t>جوري خضير منصور</t>
  </si>
  <si>
    <t>أحمد جبار</t>
  </si>
  <si>
    <t>صاحب عبد الحسين</t>
  </si>
  <si>
    <t>شهد قاسم</t>
  </si>
  <si>
    <t>أشواق مظهر</t>
  </si>
  <si>
    <t>محمد جبار</t>
  </si>
  <si>
    <t>فلاح مهدي</t>
  </si>
  <si>
    <t>هدى إسماعيل</t>
  </si>
  <si>
    <t>إيناس حسن</t>
  </si>
  <si>
    <t>إخلاص حسين</t>
  </si>
  <si>
    <t>حلا عبد زيد</t>
  </si>
  <si>
    <t>زينب سلام</t>
  </si>
  <si>
    <t>شجاع ضياء</t>
  </si>
  <si>
    <t>فوزية غزال</t>
  </si>
  <si>
    <t>دينا منير</t>
  </si>
  <si>
    <t>لولو بادي</t>
  </si>
  <si>
    <t>نور جمال</t>
  </si>
  <si>
    <t>مريم وسام</t>
  </si>
  <si>
    <t>آمنة كامل</t>
  </si>
  <si>
    <t>حيدر فرات كاظم</t>
  </si>
  <si>
    <t>بهية جلوب</t>
  </si>
  <si>
    <t>رؤى دريد</t>
  </si>
  <si>
    <t xml:space="preserve">ميساء صابر </t>
  </si>
  <si>
    <t>ديانا سالم</t>
  </si>
  <si>
    <t>جبار خلف</t>
  </si>
  <si>
    <t>إحسان ستار</t>
  </si>
  <si>
    <t>نضال حميد</t>
  </si>
  <si>
    <t xml:space="preserve">نضا عباس </t>
  </si>
  <si>
    <t>وسن جعفر</t>
  </si>
  <si>
    <t>رؤى طارق</t>
  </si>
  <si>
    <t>إيمان فلاح</t>
  </si>
  <si>
    <t>نوري شاكر</t>
  </si>
  <si>
    <t>غفران علي</t>
  </si>
  <si>
    <t>إيناس عبد الرحمن</t>
  </si>
  <si>
    <t xml:space="preserve"> فرحة خزعل</t>
  </si>
  <si>
    <t>ميسون غالب</t>
  </si>
  <si>
    <t>هالة علي أحمد</t>
  </si>
  <si>
    <t>صفاء ساهر</t>
  </si>
  <si>
    <t>حسين فالح</t>
  </si>
  <si>
    <t>صاحب عبد حسن</t>
  </si>
  <si>
    <t>حسنة نجم</t>
  </si>
  <si>
    <t>ناجي عيسى</t>
  </si>
  <si>
    <t>سوسن ثامر</t>
  </si>
  <si>
    <t>منار علي لطيف</t>
  </si>
  <si>
    <t>هيلة رشيد</t>
  </si>
  <si>
    <t>رعد عزيز</t>
  </si>
  <si>
    <t>إنتظار رشيد طاهر</t>
  </si>
  <si>
    <t xml:space="preserve">على أموري </t>
  </si>
  <si>
    <t>شيماء أحمد عبد الله</t>
  </si>
  <si>
    <t>علية نصيف</t>
  </si>
  <si>
    <t>أحلاهن عزيز</t>
  </si>
  <si>
    <t>محمد حسين</t>
  </si>
  <si>
    <t>علي فاضل</t>
  </si>
  <si>
    <t>مجيد كاظم</t>
  </si>
  <si>
    <t>أسماء محمد عبد</t>
  </si>
  <si>
    <t>أسماء عبد الجبار</t>
  </si>
  <si>
    <t xml:space="preserve">مكية كريم </t>
  </si>
  <si>
    <t>شذى مظهر</t>
  </si>
  <si>
    <t>زينب علي</t>
  </si>
  <si>
    <t>مروان محمد</t>
  </si>
  <si>
    <t>فاطمة جبر نسيم</t>
  </si>
  <si>
    <t>تغريد عباس</t>
  </si>
  <si>
    <t>صبرية جودة</t>
  </si>
  <si>
    <t>شيماء حبيب</t>
  </si>
  <si>
    <t>عدنان خليل</t>
  </si>
  <si>
    <t>سندس موفق</t>
  </si>
  <si>
    <t>وسام كريم</t>
  </si>
  <si>
    <t>نصير هاشم</t>
  </si>
  <si>
    <t>حلا عباس</t>
  </si>
  <si>
    <t>إعتذال خضير</t>
  </si>
  <si>
    <t>أسيل أحمد</t>
  </si>
  <si>
    <t>هناء عباس</t>
  </si>
  <si>
    <t>محمود يوسف</t>
  </si>
  <si>
    <t>مهند</t>
  </si>
  <si>
    <t>ندى</t>
  </si>
  <si>
    <t>وليد</t>
  </si>
  <si>
    <t>إنتصار محمود</t>
  </si>
  <si>
    <t>عمر علي</t>
  </si>
  <si>
    <t>مروة طارق</t>
  </si>
  <si>
    <t>كميلة عبد الامير</t>
  </si>
  <si>
    <t>لمياء مهدي</t>
  </si>
  <si>
    <t>ماجد حسين</t>
  </si>
  <si>
    <t>عباس جسام</t>
  </si>
  <si>
    <t>ميساء مظفر</t>
  </si>
  <si>
    <t>ساجدة عباس</t>
  </si>
  <si>
    <t>دعاء عباس</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</si>
</sst>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Arial"/>
      <family val="2"/>
      <charset val="178"/>
      <scheme val="minor"/>
    </font>
    <font>
      <sz val="11"/>
      <color theme="1"/>
      <name val="Arial"/>
      <family val="2"/>
      <charset val="178"/>
    </font>
    <font>
      <sz val="11"/>
      <color theme="1"/>
      <name val="Arial"/>
      <family val="2"/>
      <charset val="178"/>
      <scheme val="minor"/>
    </font>
    <font>
      <sz val="16"/>
      <color theme="1"/>
      <name val="Arial"/>
      <family val="2"/>
      <charset val="178"/>
      <scheme val="minor"/>
    </font>
    <font>
      <sz val="16"/>
      <color rgb="FFFF0000"/>
      <name val="Arial"/>
      <family val="2"/>
      <charset val="178"/>
      <scheme val="minor"/>
    </font>
    <font>
      <b/>
      <sz val="16"/>
      <color theme="1"/>
      <name val="Arial"/>
      <family val="2"/>
      <scheme val="minor"/>
    </font>
    <font>
      <sz val="16"/>
      <color theme="1"/>
      <name val="Arial"/>
      <family val="2"/>
      <charset val="178"/>
    </font>
    <font>
      <sz val="16"/>
      <color rgb="FFFF0000"/>
      <name val="Arial"/>
      <family val="2"/>
      <charset val="178"/>
    </font>
  </fonts>
  <fills count="8">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rgb="FFFF0000"/>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ck">
        <color auto="1"/>
      </left>
      <right style="thick">
        <color auto="1"/>
      </right>
      <top style="thick">
        <color auto="1"/>
      </top>
      <bottom style="thick">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slantDashDot">
        <color auto="1"/>
      </left>
      <right style="slantDashDot">
        <color auto="1"/>
      </right>
      <top style="slantDashDot">
        <color auto="1"/>
      </top>
      <bottom style="slantDashDot">
        <color auto="1"/>
      </bottom>
      <diagonal/>
    </border>
    <border>
      <left style="slantDashDot">
        <color auto="1"/>
      </left>
      <right style="slantDashDot">
        <color auto="1"/>
      </right>
      <top style="slantDashDot">
        <color auto="1"/>
      </top>
      <bottom/>
      <diagonal/>
    </border>
    <border>
      <left style="slantDashDot">
        <color auto="1"/>
      </left>
      <right/>
      <top style="slantDashDot">
        <color auto="1"/>
      </top>
      <bottom/>
      <diagonal/>
    </border>
    <border>
      <left style="thick">
        <color auto="1"/>
      </left>
      <right style="thick">
        <color auto="1"/>
      </right>
      <top style="thick">
        <color auto="1"/>
      </top>
      <bottom/>
      <diagonal/>
    </border>
    <border>
      <left/>
      <right style="slantDashDot">
        <color auto="1"/>
      </right>
      <top style="slantDashDot">
        <color auto="1"/>
      </top>
      <bottom/>
      <diagonal/>
    </border>
    <border>
      <left style="thin">
        <color auto="1"/>
      </left>
      <right style="thin">
        <color auto="1"/>
      </right>
      <top style="thin">
        <color auto="1"/>
      </top>
      <bottom/>
      <diagonal/>
    </border>
    <border>
      <left style="thin">
        <color indexed="64"/>
      </left>
      <right style="thin">
        <color indexed="64"/>
      </right>
      <top/>
      <bottom/>
      <diagonal/>
    </border>
  </borders>
  <cellStyleXfs count="3">
    <xf numFmtId="0" fontId="0" fillId="0" borderId="0"/>
    <xf numFmtId="0" fontId="1" fillId="0" borderId="0"/>
    <xf numFmtId="0" fontId="2" fillId="0" borderId="0"/>
  </cellStyleXfs>
  <cellXfs count="32">
    <xf numFmtId="0" fontId="0" fillId="0" borderId="0" xfId="0"/>
    <xf numFmtId="0" fontId="3" fillId="2" borderId="3" xfId="2" applyFont="1" applyFill="1" applyBorder="1" applyAlignment="1">
      <alignment horizontal="center" vertical="center" readingOrder="2"/>
    </xf>
    <xf numFmtId="0" fontId="3" fillId="0" borderId="0" xfId="2" applyFont="1" applyAlignment="1">
      <alignment horizontal="center" vertical="center" readingOrder="2"/>
    </xf>
    <xf numFmtId="0" fontId="3" fillId="0" borderId="1" xfId="2" applyFont="1" applyBorder="1" applyAlignment="1">
      <alignment horizontal="center" vertical="center" readingOrder="2"/>
    </xf>
    <xf numFmtId="0" fontId="3" fillId="2" borderId="1" xfId="2" applyFont="1" applyFill="1" applyBorder="1" applyAlignment="1">
      <alignment horizontal="center" vertical="center" readingOrder="2"/>
    </xf>
    <xf numFmtId="0" fontId="3" fillId="0" borderId="2" xfId="2" applyFont="1" applyBorder="1" applyAlignment="1">
      <alignment horizontal="center" vertical="center" readingOrder="2"/>
    </xf>
    <xf numFmtId="0" fontId="4" fillId="0" borderId="0" xfId="2" applyFont="1" applyAlignment="1">
      <alignment horizontal="center" vertical="center" readingOrder="2"/>
    </xf>
    <xf numFmtId="0" fontId="3" fillId="3" borderId="2" xfId="2" applyFont="1" applyFill="1" applyBorder="1" applyAlignment="1">
      <alignment horizontal="center" vertical="center" readingOrder="2"/>
    </xf>
    <xf numFmtId="0" fontId="5" fillId="2" borderId="3" xfId="2" applyFont="1" applyFill="1" applyBorder="1" applyAlignment="1">
      <alignment horizontal="center" vertical="center" readingOrder="2"/>
    </xf>
    <xf numFmtId="0" fontId="3" fillId="3" borderId="0" xfId="2" applyFont="1" applyFill="1" applyAlignment="1">
      <alignment horizontal="center" vertical="center" readingOrder="2"/>
    </xf>
    <xf numFmtId="0" fontId="3" fillId="4" borderId="0" xfId="2" applyFont="1" applyFill="1" applyAlignment="1">
      <alignment horizontal="center" vertical="center" readingOrder="2"/>
    </xf>
    <xf numFmtId="0" fontId="6" fillId="0" borderId="0" xfId="1" applyFont="1" applyAlignment="1">
      <alignment horizontal="center" readingOrder="2"/>
    </xf>
    <xf numFmtId="0" fontId="6" fillId="6" borderId="10" xfId="1" applyFont="1" applyFill="1" applyBorder="1" applyAlignment="1">
      <alignment horizontal="center" vertical="center" readingOrder="2"/>
    </xf>
    <xf numFmtId="0" fontId="6" fillId="0" borderId="1" xfId="1" applyFont="1" applyBorder="1" applyAlignment="1">
      <alignment horizontal="center" readingOrder="2"/>
    </xf>
    <xf numFmtId="0" fontId="6" fillId="0" borderId="1" xfId="1" applyFont="1" applyBorder="1" applyAlignment="1">
      <alignment horizontal="center" vertical="center" readingOrder="2"/>
    </xf>
    <xf numFmtId="0" fontId="7" fillId="0" borderId="0" xfId="1" applyFont="1" applyAlignment="1">
      <alignment horizontal="center" readingOrder="2"/>
    </xf>
    <xf numFmtId="0" fontId="7" fillId="7" borderId="0" xfId="1" applyFont="1" applyFill="1" applyAlignment="1">
      <alignment horizontal="center" readingOrder="2"/>
    </xf>
    <xf numFmtId="0" fontId="3" fillId="2" borderId="2" xfId="2" applyFont="1" applyFill="1" applyBorder="1" applyAlignment="1">
      <alignment horizontal="center" vertical="center" readingOrder="2"/>
    </xf>
    <xf numFmtId="0" fontId="3" fillId="0" borderId="12" xfId="2" applyFont="1" applyBorder="1" applyAlignment="1">
      <alignment horizontal="center" vertical="center" readingOrder="2"/>
    </xf>
    <xf numFmtId="0" fontId="3" fillId="0" borderId="13" xfId="2" applyFont="1" applyBorder="1" applyAlignment="1">
      <alignment horizontal="center" vertical="center" readingOrder="2"/>
    </xf>
    <xf numFmtId="0" fontId="6" fillId="5" borderId="7" xfId="1" applyFont="1" applyFill="1" applyBorder="1" applyAlignment="1">
      <alignment horizontal="center" vertical="center" wrapText="1" readingOrder="2"/>
    </xf>
    <xf numFmtId="0" fontId="6" fillId="5" borderId="9" xfId="1" applyFont="1" applyFill="1" applyBorder="1" applyAlignment="1">
      <alignment horizontal="center" vertical="center" wrapText="1" readingOrder="2"/>
    </xf>
    <xf numFmtId="0" fontId="6" fillId="5" borderId="8" xfId="1" applyFont="1" applyFill="1" applyBorder="1" applyAlignment="1">
      <alignment horizontal="center" vertical="center" readingOrder="2"/>
    </xf>
    <xf numFmtId="0" fontId="6" fillId="5" borderId="7" xfId="1" applyFont="1" applyFill="1" applyBorder="1" applyAlignment="1">
      <alignment horizontal="center" vertical="center" readingOrder="2"/>
    </xf>
    <xf numFmtId="0" fontId="6" fillId="5" borderId="11" xfId="1" applyFont="1" applyFill="1" applyBorder="1" applyAlignment="1">
      <alignment horizontal="center" vertical="center" readingOrder="2"/>
    </xf>
    <xf numFmtId="0" fontId="6" fillId="5" borderId="8" xfId="1" applyFont="1" applyFill="1" applyBorder="1" applyAlignment="1">
      <alignment horizontal="center" vertical="center" wrapText="1" readingOrder="2"/>
    </xf>
    <xf numFmtId="0" fontId="6" fillId="0" borderId="4" xfId="1" applyFont="1" applyBorder="1" applyAlignment="1">
      <alignment horizontal="center" vertical="center" readingOrder="2"/>
    </xf>
    <xf numFmtId="0" fontId="6" fillId="0" borderId="5" xfId="1" applyFont="1" applyBorder="1" applyAlignment="1">
      <alignment horizontal="center" vertical="center" readingOrder="2"/>
    </xf>
    <xf numFmtId="0" fontId="6" fillId="0" borderId="6" xfId="1" applyFont="1" applyBorder="1" applyAlignment="1">
      <alignment horizontal="center" vertical="center" readingOrder="2"/>
    </xf>
    <xf numFmtId="0" fontId="5" fillId="3" borderId="4" xfId="2" applyFont="1" applyFill="1" applyBorder="1" applyAlignment="1">
      <alignment horizontal="center" vertical="center" readingOrder="2"/>
    </xf>
    <xf numFmtId="0" fontId="5" fillId="3" borderId="5" xfId="2" applyFont="1" applyFill="1" applyBorder="1" applyAlignment="1">
      <alignment horizontal="center" vertical="center" readingOrder="2"/>
    </xf>
    <xf numFmtId="0" fontId="5" fillId="3" borderId="6" xfId="2" applyFont="1" applyFill="1" applyBorder="1" applyAlignment="1">
      <alignment horizontal="center" vertical="center" readingOrder="2"/>
    </xf>
  </cellXfs>
  <cellStyles count="3">
    <cellStyle name="Normal" xfId="0" builtinId="0"/>
    <cellStyle name="Normal 3" xfId="1"/>
    <cellStyle name="Normal 7" xfId="2"/>
  </cellStyles>
  <dxfs count="62">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Spin" dx="16" fmlaLink="$I$1" inc="30" max="30000" min="1" page="10"/>
</file>

<file path=xl/drawings/drawing1.xml><?xml version="1.0" encoding="utf-8"?>
<xdr:wsDr xmlns:xdr="http://schemas.openxmlformats.org/drawingml/2006/spreadsheetDrawing" xmlns:a="http://schemas.openxmlformats.org/drawingml/2006/main">
  <xdr:twoCellAnchor>
    <xdr:from>
      <xdr:col>5</xdr:col>
      <xdr:colOff>542925</xdr:colOff>
      <xdr:row>2</xdr:row>
      <xdr:rowOff>209550</xdr:rowOff>
    </xdr:from>
    <xdr:to>
      <xdr:col>11</xdr:col>
      <xdr:colOff>142875</xdr:colOff>
      <xdr:row>12</xdr:row>
      <xdr:rowOff>19050</xdr:rowOff>
    </xdr:to>
    <xdr:sp macro="" textlink="">
      <xdr:nvSpPr>
        <xdr:cNvPr id="2" name="Rectangle 1"/>
        <xdr:cNvSpPr/>
      </xdr:nvSpPr>
      <xdr:spPr>
        <a:xfrm>
          <a:off x="11228460525" y="742950"/>
          <a:ext cx="3714750" cy="2381250"/>
        </a:xfrm>
        <a:prstGeom prst="rect">
          <a:avLst/>
        </a:prstGeom>
      </xdr:spPr>
      <xdr:style>
        <a:lnRef idx="1">
          <a:schemeClr val="accent1"/>
        </a:lnRef>
        <a:fillRef idx="3">
          <a:schemeClr val="accent1"/>
        </a:fillRef>
        <a:effectRef idx="2">
          <a:schemeClr val="accent1"/>
        </a:effectRef>
        <a:fontRef idx="minor">
          <a:schemeClr val="lt1"/>
        </a:fontRef>
      </xdr:style>
      <xdr:txBody>
        <a:bodyPr vertOverflow="clip" horzOverflow="clip" rtlCol="1" anchor="t"/>
        <a:lstStyle/>
        <a:p>
          <a:pPr algn="r" rtl="1"/>
          <a:r>
            <a:rPr lang="ar-IQ" sz="3200"/>
            <a:t>نقل</a:t>
          </a:r>
          <a:r>
            <a:rPr lang="ar-IQ" sz="3200" baseline="0"/>
            <a:t> المجموع  الأجمالي لكل 30 صف كما تم الحل سابقاً في (( ورقة 1))  الى الجدول كل حسب التسلسل في كل جدول </a:t>
          </a:r>
          <a:endParaRPr lang="ar-IQ" sz="3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31</xdr:col>
      <xdr:colOff>514350</xdr:colOff>
      <xdr:row>6</xdr:row>
      <xdr:rowOff>247650</xdr:rowOff>
    </xdr:from>
    <xdr:to>
      <xdr:col>45</xdr:col>
      <xdr:colOff>190500</xdr:colOff>
      <xdr:row>21</xdr:row>
      <xdr:rowOff>19050</xdr:rowOff>
    </xdr:to>
    <xdr:sp macro="" textlink="">
      <xdr:nvSpPr>
        <xdr:cNvPr id="2" name="Rectangle 1"/>
        <xdr:cNvSpPr/>
      </xdr:nvSpPr>
      <xdr:spPr>
        <a:xfrm>
          <a:off x="11205095700" y="1962150"/>
          <a:ext cx="9277350" cy="40576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ar-IQ" sz="4400"/>
            <a:t>عمل</a:t>
          </a:r>
          <a:r>
            <a:rPr lang="ar-IQ" sz="4400" baseline="0"/>
            <a:t> صف للمجموع عند يصل التسلسل الى 30 صف يحتوي على قيم رقمية ماعدا الصفر علما أن عدد الجاادول قد يصل الى 30 جداول أي أن يقوم بوضع مجموع عدن كل 30 صف يحتوي على قيم</a:t>
          </a:r>
          <a:endParaRPr lang="ar-IQ" sz="4400"/>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9</xdr:col>
          <xdr:colOff>133350</xdr:colOff>
          <xdr:row>0</xdr:row>
          <xdr:rowOff>161925</xdr:rowOff>
        </xdr:from>
        <xdr:to>
          <xdr:col>9</xdr:col>
          <xdr:colOff>542925</xdr:colOff>
          <xdr:row>2</xdr:row>
          <xdr:rowOff>257175</xdr:rowOff>
        </xdr:to>
        <xdr:sp macro="" textlink="">
          <xdr:nvSpPr>
            <xdr:cNvPr id="2049" name="Spinner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xdr:twoCellAnchor>
    <xdr:from>
      <xdr:col>7</xdr:col>
      <xdr:colOff>133350</xdr:colOff>
      <xdr:row>7</xdr:row>
      <xdr:rowOff>38100</xdr:rowOff>
    </xdr:from>
    <xdr:to>
      <xdr:col>20</xdr:col>
      <xdr:colOff>342900</xdr:colOff>
      <xdr:row>22</xdr:row>
      <xdr:rowOff>19050</xdr:rowOff>
    </xdr:to>
    <xdr:sp macro="" textlink="">
      <xdr:nvSpPr>
        <xdr:cNvPr id="2" name="Rectangle 1"/>
        <xdr:cNvSpPr/>
      </xdr:nvSpPr>
      <xdr:spPr>
        <a:xfrm>
          <a:off x="11222088300" y="2038350"/>
          <a:ext cx="9448800" cy="426720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1" anchor="t"/>
        <a:lstStyle/>
        <a:p>
          <a:pPr algn="r" rtl="1"/>
          <a:r>
            <a:rPr lang="ar-IQ" sz="4400"/>
            <a:t>عند التطبيق على</a:t>
          </a:r>
          <a:r>
            <a:rPr lang="ar-IQ" sz="4400" baseline="0"/>
            <a:t> شيت أدوية2 وصل العدد الى 91 فقط ولم يظهر بقية البيانات ... علما أن قد تصل الصفوف التي فيها بيانات لاتساوي ( صفر)  أكثر من 700 صف </a:t>
          </a:r>
          <a:endParaRPr lang="ar-IQ" sz="44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h2014/Desktop/&#1588;&#1576;&#1575;&#1591;%20201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moh2014\Desktop\&#1570;&#1584;&#1575;&#1585;%20%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أجور الطبيب"/>
      <sheetName val="مقيم جراحة"/>
      <sheetName val="إجور التخدير"/>
      <sheetName val="م.تخدير"/>
      <sheetName val="خدمات خدج"/>
      <sheetName val="ز . مقيم خدج"/>
      <sheetName val="السونار"/>
      <sheetName val="خ الولادة"/>
      <sheetName val="إستشارية"/>
      <sheetName val="الرنين + المفراس"/>
      <sheetName val="تفتيت الحصى"/>
      <sheetName val="الناظور"/>
      <sheetName val="الأسنان"/>
      <sheetName val="تخطيط"/>
      <sheetName val="الإيكو"/>
      <sheetName val="ن 1"/>
      <sheetName val="ن2"/>
      <sheetName val="ن9"/>
      <sheetName val="تدقيق"/>
      <sheetName val="ن4 (زيارة)"/>
      <sheetName val="ن4 (خدمات)"/>
      <sheetName val="ن4 (قسم الاشعة)"/>
      <sheetName val="ن5"/>
      <sheetName val="ن 7"/>
      <sheetName val="ن 8"/>
      <sheetName val="Sheet1"/>
      <sheetName val="إدارة الجناح"/>
      <sheetName val="ردهة 9%"/>
      <sheetName val="ردهة"/>
      <sheetName val="صالة الجراجية"/>
      <sheetName val="صالة النسائية"/>
      <sheetName val="صالة الولادة"/>
      <sheetName val="خدمات"/>
      <sheetName val="كشف حوافز العاملين الجديد"/>
      <sheetName val="ن3"/>
      <sheetName val="أغذية"/>
      <sheetName val="أدوية"/>
      <sheetName val="ن3 إختصاص"/>
      <sheetName val="ن3 مقيم جراحة"/>
      <sheetName val="ن3إختصاص تخدير"/>
      <sheetName val="ن3مقيم تخدير"/>
      <sheetName val="ن2 تصفية "/>
      <sheetName val="فورمة"/>
      <sheetName val="أمر إداري أطباء"/>
      <sheetName val="التطويرية"/>
      <sheetName val="جمع ادوية"/>
      <sheetName val="جمع أغذية"/>
      <sheetName val="قانون الإجاز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
          <cell r="F3">
            <v>3290</v>
          </cell>
          <cell r="G3">
            <v>329</v>
          </cell>
          <cell r="BB3">
            <v>29811</v>
          </cell>
          <cell r="BH3" t="str">
            <v>بدرية مفتن</v>
          </cell>
          <cell r="BI3">
            <v>291</v>
          </cell>
        </row>
        <row r="4">
          <cell r="F4">
            <v>23300</v>
          </cell>
          <cell r="G4">
            <v>2330</v>
          </cell>
          <cell r="BB4">
            <v>29812</v>
          </cell>
          <cell r="BH4" t="str">
            <v>محمد سعد</v>
          </cell>
          <cell r="BI4">
            <v>283</v>
          </cell>
        </row>
        <row r="5">
          <cell r="F5">
            <v>25050</v>
          </cell>
          <cell r="G5">
            <v>2505</v>
          </cell>
          <cell r="BB5">
            <v>29813</v>
          </cell>
          <cell r="BH5" t="str">
            <v>نجم عبد</v>
          </cell>
          <cell r="BI5">
            <v>279</v>
          </cell>
        </row>
        <row r="6">
          <cell r="F6">
            <v>12870</v>
          </cell>
          <cell r="G6">
            <v>1287</v>
          </cell>
          <cell r="BB6">
            <v>29814</v>
          </cell>
          <cell r="BH6" t="str">
            <v>ناظم جميل</v>
          </cell>
          <cell r="BI6">
            <v>273</v>
          </cell>
        </row>
        <row r="7">
          <cell r="F7">
            <v>23300</v>
          </cell>
          <cell r="G7">
            <v>2330</v>
          </cell>
          <cell r="BB7">
            <v>29815</v>
          </cell>
          <cell r="BH7" t="str">
            <v>إيمان عبد إبراهيم</v>
          </cell>
          <cell r="BI7">
            <v>277</v>
          </cell>
        </row>
        <row r="8">
          <cell r="F8">
            <v>3500</v>
          </cell>
          <cell r="G8">
            <v>350</v>
          </cell>
          <cell r="BB8">
            <v>29816</v>
          </cell>
          <cell r="BH8" t="str">
            <v>سجى مؤيد</v>
          </cell>
          <cell r="BI8">
            <v>149</v>
          </cell>
        </row>
        <row r="9">
          <cell r="F9">
            <v>17644</v>
          </cell>
          <cell r="G9">
            <v>1764</v>
          </cell>
          <cell r="BB9">
            <v>29817</v>
          </cell>
          <cell r="BH9" t="str">
            <v>ازهار حسن</v>
          </cell>
          <cell r="BI9">
            <v>261</v>
          </cell>
        </row>
        <row r="11">
          <cell r="F11">
            <v>25050</v>
          </cell>
          <cell r="G11">
            <v>2505</v>
          </cell>
          <cell r="BB11">
            <v>29819</v>
          </cell>
          <cell r="BH11" t="str">
            <v>جوري خضير منصور</v>
          </cell>
          <cell r="BI11">
            <v>280</v>
          </cell>
        </row>
        <row r="12">
          <cell r="F12">
            <v>19630</v>
          </cell>
          <cell r="G12">
            <v>1963</v>
          </cell>
          <cell r="BB12">
            <v>29820</v>
          </cell>
          <cell r="BH12" t="str">
            <v>أحمد جبار</v>
          </cell>
          <cell r="BI12">
            <v>245</v>
          </cell>
        </row>
        <row r="13">
          <cell r="F13">
            <v>1750</v>
          </cell>
          <cell r="G13">
            <v>175</v>
          </cell>
          <cell r="BB13">
            <v>29821</v>
          </cell>
          <cell r="BH13" t="str">
            <v>صاحب عبد الحسين</v>
          </cell>
          <cell r="BI13">
            <v>287</v>
          </cell>
        </row>
        <row r="14">
          <cell r="F14">
            <v>1340</v>
          </cell>
          <cell r="G14">
            <v>134</v>
          </cell>
          <cell r="BB14">
            <v>29822</v>
          </cell>
          <cell r="BH14" t="str">
            <v>شهد قاسم</v>
          </cell>
          <cell r="BI14">
            <v>219</v>
          </cell>
        </row>
        <row r="15">
          <cell r="F15">
            <v>24525</v>
          </cell>
          <cell r="G15">
            <v>2452</v>
          </cell>
          <cell r="BB15">
            <v>29823</v>
          </cell>
          <cell r="BH15" t="str">
            <v>أشواق مظهر</v>
          </cell>
          <cell r="BI15">
            <v>207</v>
          </cell>
        </row>
        <row r="16">
          <cell r="BB16">
            <v>29824</v>
          </cell>
        </row>
        <row r="17">
          <cell r="F17">
            <v>25275</v>
          </cell>
          <cell r="G17">
            <v>2527</v>
          </cell>
          <cell r="BB17">
            <v>29825</v>
          </cell>
          <cell r="BH17" t="str">
            <v>محمد جبار</v>
          </cell>
          <cell r="BI17">
            <v>274</v>
          </cell>
        </row>
        <row r="18">
          <cell r="F18">
            <v>30400</v>
          </cell>
          <cell r="G18">
            <v>3040</v>
          </cell>
          <cell r="BB18">
            <v>29826</v>
          </cell>
          <cell r="BH18" t="str">
            <v>فلاح مهدي</v>
          </cell>
          <cell r="BI18">
            <v>241</v>
          </cell>
        </row>
        <row r="19">
          <cell r="F19">
            <v>36535</v>
          </cell>
          <cell r="G19">
            <v>3653</v>
          </cell>
          <cell r="BB19">
            <v>29827</v>
          </cell>
          <cell r="BH19" t="str">
            <v>هدى إسماعيل</v>
          </cell>
          <cell r="BI19">
            <v>195</v>
          </cell>
        </row>
        <row r="20">
          <cell r="F20">
            <v>26825</v>
          </cell>
          <cell r="G20">
            <v>2682</v>
          </cell>
          <cell r="BB20">
            <v>29828</v>
          </cell>
          <cell r="BH20" t="str">
            <v>إيناس حسن</v>
          </cell>
          <cell r="BI20">
            <v>209</v>
          </cell>
        </row>
        <row r="21">
          <cell r="F21">
            <v>27425</v>
          </cell>
          <cell r="G21">
            <v>2742</v>
          </cell>
          <cell r="BB21">
            <v>29829</v>
          </cell>
          <cell r="BH21" t="str">
            <v>إخلاص حسين</v>
          </cell>
          <cell r="BI21">
            <v>206</v>
          </cell>
        </row>
        <row r="22">
          <cell r="F22">
            <v>26885</v>
          </cell>
          <cell r="G22">
            <v>2688</v>
          </cell>
          <cell r="BB22">
            <v>29830</v>
          </cell>
          <cell r="BH22" t="str">
            <v>حلا عبد زيد</v>
          </cell>
          <cell r="BI22">
            <v>208</v>
          </cell>
        </row>
        <row r="23">
          <cell r="F23">
            <v>2710</v>
          </cell>
          <cell r="G23">
            <v>271</v>
          </cell>
          <cell r="BB23">
            <v>29831</v>
          </cell>
          <cell r="BH23" t="str">
            <v>زينب سلام</v>
          </cell>
          <cell r="BI23">
            <v>218</v>
          </cell>
        </row>
        <row r="24">
          <cell r="F24">
            <v>23600</v>
          </cell>
          <cell r="G24">
            <v>2360</v>
          </cell>
          <cell r="BB24">
            <v>29832</v>
          </cell>
          <cell r="BH24" t="str">
            <v>شجاع ضياء</v>
          </cell>
          <cell r="BI24">
            <v>298</v>
          </cell>
        </row>
        <row r="25">
          <cell r="F25">
            <v>14360</v>
          </cell>
          <cell r="G25">
            <v>1436</v>
          </cell>
          <cell r="BB25">
            <v>29833</v>
          </cell>
        </row>
        <row r="26">
          <cell r="F26">
            <v>21310</v>
          </cell>
          <cell r="G26">
            <v>2131</v>
          </cell>
          <cell r="BB26">
            <v>29834</v>
          </cell>
          <cell r="BH26" t="str">
            <v>فوزية غزال</v>
          </cell>
          <cell r="BI26">
            <v>259</v>
          </cell>
        </row>
        <row r="27">
          <cell r="F27">
            <v>23600</v>
          </cell>
          <cell r="G27">
            <v>2360</v>
          </cell>
          <cell r="BB27">
            <v>29835</v>
          </cell>
          <cell r="BH27" t="str">
            <v>دينا منير</v>
          </cell>
          <cell r="BI27">
            <v>301</v>
          </cell>
        </row>
        <row r="28">
          <cell r="F28">
            <v>25795</v>
          </cell>
          <cell r="G28">
            <v>2579</v>
          </cell>
          <cell r="BB28">
            <v>29836</v>
          </cell>
          <cell r="BH28" t="str">
            <v>لولو بادي</v>
          </cell>
          <cell r="BI28">
            <v>197</v>
          </cell>
        </row>
        <row r="29">
          <cell r="F29">
            <v>5525</v>
          </cell>
          <cell r="G29">
            <v>552</v>
          </cell>
          <cell r="BB29">
            <v>29837</v>
          </cell>
          <cell r="BH29" t="str">
            <v>نور جمال</v>
          </cell>
          <cell r="BI29">
            <v>216</v>
          </cell>
        </row>
        <row r="30">
          <cell r="F30">
            <v>1600</v>
          </cell>
          <cell r="G30">
            <v>160</v>
          </cell>
          <cell r="BB30">
            <v>29838</v>
          </cell>
          <cell r="BH30" t="str">
            <v>مريم وسام</v>
          </cell>
          <cell r="BI30">
            <v>224</v>
          </cell>
        </row>
        <row r="31">
          <cell r="F31">
            <v>4440</v>
          </cell>
          <cell r="G31">
            <v>444</v>
          </cell>
          <cell r="BB31">
            <v>29839</v>
          </cell>
          <cell r="BH31" t="str">
            <v>آمنة كامل</v>
          </cell>
          <cell r="BI31">
            <v>217</v>
          </cell>
        </row>
        <row r="32">
          <cell r="F32">
            <v>27500</v>
          </cell>
          <cell r="G32">
            <v>2750</v>
          </cell>
          <cell r="BB32">
            <v>29840</v>
          </cell>
          <cell r="BH32" t="str">
            <v>حيدر فرات كاظم</v>
          </cell>
          <cell r="BI32">
            <v>290</v>
          </cell>
        </row>
        <row r="33">
          <cell r="F33">
            <v>23600</v>
          </cell>
          <cell r="G33">
            <v>2360</v>
          </cell>
          <cell r="BB33">
            <v>29841</v>
          </cell>
          <cell r="BH33" t="str">
            <v>بهية جلوب</v>
          </cell>
          <cell r="BI33">
            <v>299</v>
          </cell>
        </row>
        <row r="34">
          <cell r="F34">
            <v>1600</v>
          </cell>
          <cell r="G34">
            <v>160</v>
          </cell>
          <cell r="BB34">
            <v>29842</v>
          </cell>
          <cell r="BH34" t="str">
            <v>رؤى دريد</v>
          </cell>
          <cell r="BI34">
            <v>222</v>
          </cell>
        </row>
        <row r="35">
          <cell r="F35">
            <v>26615</v>
          </cell>
          <cell r="G35">
            <v>2661</v>
          </cell>
          <cell r="BB35">
            <v>29843</v>
          </cell>
          <cell r="BH35" t="str">
            <v xml:space="preserve">ميساء صابر </v>
          </cell>
          <cell r="BI35">
            <v>210</v>
          </cell>
        </row>
        <row r="36">
          <cell r="F36">
            <v>26150</v>
          </cell>
          <cell r="G36">
            <v>2615</v>
          </cell>
          <cell r="BB36">
            <v>29844</v>
          </cell>
          <cell r="BH36" t="str">
            <v>ديانا سالم</v>
          </cell>
          <cell r="BI36">
            <v>260</v>
          </cell>
        </row>
        <row r="37">
          <cell r="F37">
            <v>850</v>
          </cell>
          <cell r="G37">
            <v>85</v>
          </cell>
          <cell r="BB37">
            <v>29845</v>
          </cell>
          <cell r="BH37" t="str">
            <v>جبار خلف</v>
          </cell>
          <cell r="BI37">
            <v>288</v>
          </cell>
        </row>
        <row r="38">
          <cell r="F38">
            <v>3000</v>
          </cell>
          <cell r="G38">
            <v>300</v>
          </cell>
          <cell r="BB38">
            <v>29846</v>
          </cell>
          <cell r="BH38" t="str">
            <v>إحسان ستار</v>
          </cell>
          <cell r="BI38">
            <v>286</v>
          </cell>
        </row>
        <row r="39">
          <cell r="BB39">
            <v>29847</v>
          </cell>
          <cell r="BH39" t="str">
            <v>صباح محمد</v>
          </cell>
          <cell r="BI39">
            <v>312</v>
          </cell>
        </row>
        <row r="40">
          <cell r="F40">
            <v>26650</v>
          </cell>
          <cell r="G40">
            <v>2665</v>
          </cell>
          <cell r="BB40">
            <v>29848</v>
          </cell>
          <cell r="BH40" t="str">
            <v>نضال حميد</v>
          </cell>
          <cell r="BI40">
            <v>310</v>
          </cell>
        </row>
        <row r="41">
          <cell r="F41">
            <v>3670</v>
          </cell>
          <cell r="G41">
            <v>367</v>
          </cell>
          <cell r="BB41">
            <v>29849</v>
          </cell>
          <cell r="BH41" t="str">
            <v xml:space="preserve">نضا عباس </v>
          </cell>
          <cell r="BI41">
            <v>296</v>
          </cell>
        </row>
        <row r="42">
          <cell r="F42">
            <v>1600</v>
          </cell>
          <cell r="G42">
            <v>160</v>
          </cell>
          <cell r="BB42">
            <v>29850</v>
          </cell>
          <cell r="BH42" t="str">
            <v>وسن جعفر</v>
          </cell>
          <cell r="BI42">
            <v>239</v>
          </cell>
        </row>
        <row r="43">
          <cell r="F43">
            <v>1950</v>
          </cell>
          <cell r="G43">
            <v>195</v>
          </cell>
          <cell r="BB43">
            <v>29851</v>
          </cell>
          <cell r="BH43" t="str">
            <v>رؤى طارق</v>
          </cell>
          <cell r="BI43">
            <v>213</v>
          </cell>
        </row>
        <row r="44">
          <cell r="F44">
            <v>4440</v>
          </cell>
          <cell r="G44">
            <v>444</v>
          </cell>
          <cell r="BB44">
            <v>29852</v>
          </cell>
          <cell r="BH44" t="str">
            <v>إيمان فلاح</v>
          </cell>
          <cell r="BI44">
            <v>241</v>
          </cell>
        </row>
        <row r="45">
          <cell r="F45">
            <v>3290</v>
          </cell>
          <cell r="G45">
            <v>329</v>
          </cell>
          <cell r="BB45">
            <v>29853</v>
          </cell>
          <cell r="BH45" t="str">
            <v>نوري شاكر</v>
          </cell>
          <cell r="BI45">
            <v>334</v>
          </cell>
        </row>
        <row r="46">
          <cell r="F46">
            <v>27500</v>
          </cell>
          <cell r="G46">
            <v>2750</v>
          </cell>
          <cell r="BB46">
            <v>29854</v>
          </cell>
          <cell r="BH46" t="str">
            <v>غفران علي</v>
          </cell>
          <cell r="BI46">
            <v>315</v>
          </cell>
        </row>
        <row r="47">
          <cell r="BB47">
            <v>29855</v>
          </cell>
          <cell r="BH47" t="str">
            <v>حسين علي</v>
          </cell>
          <cell r="BI47">
            <v>321</v>
          </cell>
        </row>
        <row r="48">
          <cell r="F48">
            <v>800</v>
          </cell>
          <cell r="G48">
            <v>80</v>
          </cell>
          <cell r="BB48">
            <v>29856</v>
          </cell>
          <cell r="BH48" t="str">
            <v>إيناس عبد الرحمن</v>
          </cell>
          <cell r="BI48">
            <v>226</v>
          </cell>
        </row>
        <row r="49">
          <cell r="F49">
            <v>27315</v>
          </cell>
          <cell r="G49">
            <v>2731</v>
          </cell>
          <cell r="BB49">
            <v>29857</v>
          </cell>
          <cell r="BH49" t="str">
            <v xml:space="preserve"> فرحة خزعل</v>
          </cell>
          <cell r="BI49">
            <v>225</v>
          </cell>
        </row>
        <row r="50">
          <cell r="F50">
            <v>3900</v>
          </cell>
          <cell r="G50">
            <v>390</v>
          </cell>
          <cell r="BB50">
            <v>29858</v>
          </cell>
          <cell r="BH50" t="str">
            <v>ميسون غالب</v>
          </cell>
          <cell r="BI50">
            <v>237</v>
          </cell>
        </row>
        <row r="51">
          <cell r="F51">
            <v>26275</v>
          </cell>
          <cell r="G51">
            <v>2627</v>
          </cell>
          <cell r="BB51">
            <v>29859</v>
          </cell>
          <cell r="BH51" t="str">
            <v>هالة علي أحمد</v>
          </cell>
          <cell r="BI51">
            <v>221</v>
          </cell>
        </row>
        <row r="52">
          <cell r="F52">
            <v>19600</v>
          </cell>
          <cell r="G52">
            <v>1960</v>
          </cell>
          <cell r="BB52">
            <v>29860</v>
          </cell>
          <cell r="BH52" t="str">
            <v>صفاء ساهر</v>
          </cell>
          <cell r="BI52">
            <v>223</v>
          </cell>
        </row>
        <row r="53">
          <cell r="F53">
            <v>11050</v>
          </cell>
          <cell r="G53">
            <v>1105</v>
          </cell>
          <cell r="BB53">
            <v>29861</v>
          </cell>
          <cell r="BH53" t="str">
            <v>حسين فالح</v>
          </cell>
          <cell r="BI53">
            <v>232</v>
          </cell>
        </row>
        <row r="54">
          <cell r="F54">
            <v>3400</v>
          </cell>
          <cell r="G54">
            <v>340</v>
          </cell>
          <cell r="BB54">
            <v>29862</v>
          </cell>
          <cell r="BH54" t="str">
            <v>صاحب عبد حسن</v>
          </cell>
          <cell r="BI54">
            <v>306</v>
          </cell>
        </row>
        <row r="55">
          <cell r="F55">
            <v>4350</v>
          </cell>
          <cell r="G55">
            <v>435</v>
          </cell>
          <cell r="BB55">
            <v>29863</v>
          </cell>
          <cell r="BH55" t="str">
            <v>حسنة نجم</v>
          </cell>
          <cell r="BI55">
            <v>330</v>
          </cell>
        </row>
        <row r="56">
          <cell r="F56">
            <v>26650</v>
          </cell>
          <cell r="G56">
            <v>2665</v>
          </cell>
          <cell r="BB56">
            <v>29864</v>
          </cell>
          <cell r="BH56" t="str">
            <v>ناجي عيسى</v>
          </cell>
          <cell r="BI56">
            <v>311</v>
          </cell>
        </row>
        <row r="57">
          <cell r="F57">
            <v>24900</v>
          </cell>
          <cell r="G57">
            <v>2490</v>
          </cell>
          <cell r="BB57">
            <v>29865</v>
          </cell>
          <cell r="BH57" t="str">
            <v>سوسن ثامر</v>
          </cell>
          <cell r="BI57">
            <v>235</v>
          </cell>
        </row>
        <row r="58">
          <cell r="F58">
            <v>1600</v>
          </cell>
          <cell r="G58">
            <v>160</v>
          </cell>
          <cell r="BB58">
            <v>29866</v>
          </cell>
          <cell r="BH58" t="str">
            <v>منار علي لطيف</v>
          </cell>
          <cell r="BI58">
            <v>240</v>
          </cell>
        </row>
        <row r="59">
          <cell r="F59">
            <v>3580</v>
          </cell>
          <cell r="G59">
            <v>358</v>
          </cell>
          <cell r="BB59">
            <v>29867</v>
          </cell>
          <cell r="BH59" t="str">
            <v>هيلة رشيد</v>
          </cell>
          <cell r="BI59">
            <v>307</v>
          </cell>
        </row>
        <row r="60">
          <cell r="F60">
            <v>27500</v>
          </cell>
          <cell r="G60">
            <v>2750</v>
          </cell>
          <cell r="BB60">
            <v>29868</v>
          </cell>
          <cell r="BH60" t="str">
            <v>رعد عزيز</v>
          </cell>
          <cell r="BI60">
            <v>309</v>
          </cell>
        </row>
        <row r="61">
          <cell r="F61">
            <v>24850</v>
          </cell>
          <cell r="G61">
            <v>2485</v>
          </cell>
          <cell r="BB61">
            <v>29869</v>
          </cell>
          <cell r="BH61" t="str">
            <v>إنتظار رشيد طاهر</v>
          </cell>
          <cell r="BI61">
            <v>236</v>
          </cell>
        </row>
        <row r="62">
          <cell r="F62">
            <v>30500</v>
          </cell>
          <cell r="G62">
            <v>3050</v>
          </cell>
          <cell r="BB62">
            <v>29870</v>
          </cell>
        </row>
        <row r="63">
          <cell r="F63">
            <v>30050</v>
          </cell>
          <cell r="G63">
            <v>3005</v>
          </cell>
          <cell r="BB63">
            <v>29871</v>
          </cell>
          <cell r="BH63" t="str">
            <v xml:space="preserve">على أموري </v>
          </cell>
          <cell r="BI63">
            <v>292</v>
          </cell>
        </row>
        <row r="64">
          <cell r="F64">
            <v>22450</v>
          </cell>
          <cell r="G64">
            <v>2245</v>
          </cell>
          <cell r="BB64">
            <v>29872</v>
          </cell>
          <cell r="BH64" t="str">
            <v>سجى مؤيد</v>
          </cell>
          <cell r="BI64">
            <v>238</v>
          </cell>
        </row>
        <row r="65">
          <cell r="F65">
            <v>25275</v>
          </cell>
          <cell r="G65">
            <v>2527</v>
          </cell>
          <cell r="BB65">
            <v>29873</v>
          </cell>
          <cell r="BH65" t="str">
            <v>شيماء أحمد عبد الله</v>
          </cell>
          <cell r="BI65">
            <v>242</v>
          </cell>
        </row>
        <row r="66">
          <cell r="F66">
            <v>6050</v>
          </cell>
          <cell r="G66">
            <v>605</v>
          </cell>
          <cell r="BB66">
            <v>29874</v>
          </cell>
          <cell r="BH66" t="str">
            <v>علية نصيف</v>
          </cell>
          <cell r="BI66">
            <v>320</v>
          </cell>
        </row>
        <row r="67">
          <cell r="F67">
            <v>25450</v>
          </cell>
          <cell r="G67">
            <v>2545</v>
          </cell>
          <cell r="BB67">
            <v>29875</v>
          </cell>
          <cell r="BH67" t="str">
            <v>أحلاهن عزيز</v>
          </cell>
          <cell r="BI67">
            <v>243</v>
          </cell>
        </row>
        <row r="68">
          <cell r="F68">
            <v>26050</v>
          </cell>
          <cell r="G68">
            <v>2605</v>
          </cell>
          <cell r="BB68">
            <v>29876</v>
          </cell>
          <cell r="BH68" t="str">
            <v>محمد حسين</v>
          </cell>
          <cell r="BI68">
            <v>312</v>
          </cell>
        </row>
        <row r="69">
          <cell r="BB69">
            <v>29877</v>
          </cell>
          <cell r="BH69" t="str">
            <v>رابعة حسن</v>
          </cell>
          <cell r="BI69">
            <v>297</v>
          </cell>
        </row>
        <row r="70">
          <cell r="F70">
            <v>25800</v>
          </cell>
          <cell r="G70">
            <v>2580</v>
          </cell>
          <cell r="BB70">
            <v>29878</v>
          </cell>
          <cell r="BH70" t="str">
            <v>علي فاضل</v>
          </cell>
          <cell r="BI70">
            <v>295</v>
          </cell>
        </row>
        <row r="71">
          <cell r="F71" t="str">
            <v>بطال</v>
          </cell>
          <cell r="G71" t="str">
            <v>بطال</v>
          </cell>
          <cell r="BB71">
            <v>29879</v>
          </cell>
        </row>
        <row r="72">
          <cell r="F72">
            <v>25800</v>
          </cell>
          <cell r="G72">
            <v>2580</v>
          </cell>
          <cell r="BB72">
            <v>29880</v>
          </cell>
          <cell r="BH72" t="str">
            <v>مجيد كاظم</v>
          </cell>
          <cell r="BI72">
            <v>228</v>
          </cell>
        </row>
        <row r="73">
          <cell r="BB73">
            <v>29881</v>
          </cell>
          <cell r="BH73" t="str">
            <v>هدية زغير حسين</v>
          </cell>
          <cell r="BI73">
            <v>325</v>
          </cell>
        </row>
        <row r="74">
          <cell r="F74">
            <v>26650</v>
          </cell>
          <cell r="G74">
            <v>2665</v>
          </cell>
          <cell r="BB74">
            <v>29882</v>
          </cell>
          <cell r="BH74" t="str">
            <v>أسماء محمد عبد</v>
          </cell>
          <cell r="BI74">
            <v>339</v>
          </cell>
        </row>
        <row r="75">
          <cell r="BB75">
            <v>29883</v>
          </cell>
          <cell r="BH75" t="str">
            <v>أماني عباس فاضل</v>
          </cell>
          <cell r="BI75">
            <v>342</v>
          </cell>
        </row>
        <row r="76">
          <cell r="F76">
            <v>37675</v>
          </cell>
          <cell r="G76">
            <v>3767</v>
          </cell>
          <cell r="BB76">
            <v>29884</v>
          </cell>
          <cell r="BH76" t="str">
            <v>أسماء عبد الجبار</v>
          </cell>
          <cell r="BI76">
            <v>220</v>
          </cell>
        </row>
        <row r="77">
          <cell r="BB77">
            <v>29885</v>
          </cell>
          <cell r="BH77" t="str">
            <v>بلسم سلمان جواد</v>
          </cell>
          <cell r="BI77">
            <v>333</v>
          </cell>
        </row>
        <row r="78">
          <cell r="F78">
            <v>4170</v>
          </cell>
          <cell r="G78">
            <v>417</v>
          </cell>
          <cell r="BB78">
            <v>29886</v>
          </cell>
          <cell r="BH78" t="str">
            <v xml:space="preserve">مكية كريم </v>
          </cell>
          <cell r="BI78">
            <v>318</v>
          </cell>
        </row>
        <row r="79">
          <cell r="F79">
            <v>35560</v>
          </cell>
          <cell r="G79">
            <v>3556</v>
          </cell>
          <cell r="BB79">
            <v>29887</v>
          </cell>
          <cell r="BH79" t="str">
            <v>شذى مظهر</v>
          </cell>
          <cell r="BI79">
            <v>317</v>
          </cell>
        </row>
        <row r="80">
          <cell r="F80">
            <v>15355</v>
          </cell>
          <cell r="G80">
            <v>1535</v>
          </cell>
          <cell r="BB80">
            <v>29888</v>
          </cell>
        </row>
        <row r="81">
          <cell r="F81">
            <v>22460</v>
          </cell>
          <cell r="G81">
            <v>2246</v>
          </cell>
          <cell r="BB81">
            <v>29889</v>
          </cell>
          <cell r="BH81" t="str">
            <v>زينب علي</v>
          </cell>
          <cell r="BI81">
            <v>247</v>
          </cell>
        </row>
        <row r="82">
          <cell r="F82">
            <v>9770</v>
          </cell>
          <cell r="G82">
            <v>977</v>
          </cell>
          <cell r="BB82">
            <v>29890</v>
          </cell>
        </row>
        <row r="83">
          <cell r="F83">
            <v>30750</v>
          </cell>
          <cell r="G83">
            <v>3075</v>
          </cell>
          <cell r="BB83">
            <v>29891</v>
          </cell>
          <cell r="BH83" t="str">
            <v>مروان محمد</v>
          </cell>
          <cell r="BI83">
            <v>327</v>
          </cell>
        </row>
        <row r="84">
          <cell r="F84">
            <v>15890</v>
          </cell>
          <cell r="G84">
            <v>1589</v>
          </cell>
          <cell r="BB84">
            <v>29892</v>
          </cell>
          <cell r="BH84" t="str">
            <v>فاطمة جبر نسيم</v>
          </cell>
          <cell r="BI84">
            <v>322</v>
          </cell>
        </row>
        <row r="85">
          <cell r="F85">
            <v>4066</v>
          </cell>
          <cell r="G85">
            <v>406</v>
          </cell>
          <cell r="BB85">
            <v>29893</v>
          </cell>
          <cell r="BH85" t="str">
            <v>تغريد عباس</v>
          </cell>
          <cell r="BI85">
            <v>215</v>
          </cell>
        </row>
        <row r="86">
          <cell r="F86">
            <v>12965</v>
          </cell>
          <cell r="G86">
            <v>1296</v>
          </cell>
          <cell r="BB86">
            <v>29894</v>
          </cell>
          <cell r="BH86" t="str">
            <v>صبرية جودة</v>
          </cell>
          <cell r="BI86">
            <v>328</v>
          </cell>
        </row>
        <row r="87">
          <cell r="F87">
            <v>12250</v>
          </cell>
          <cell r="G87">
            <v>1225</v>
          </cell>
          <cell r="BB87">
            <v>29895</v>
          </cell>
          <cell r="BH87" t="str">
            <v>شيماء حبيب</v>
          </cell>
          <cell r="BI87">
            <v>324</v>
          </cell>
        </row>
        <row r="88">
          <cell r="F88">
            <v>12855</v>
          </cell>
          <cell r="G88">
            <v>1285</v>
          </cell>
          <cell r="BB88">
            <v>29896</v>
          </cell>
          <cell r="BH88" t="str">
            <v>عدنان خليل</v>
          </cell>
          <cell r="BI88">
            <v>319</v>
          </cell>
        </row>
        <row r="89">
          <cell r="F89">
            <v>26925</v>
          </cell>
          <cell r="G89">
            <v>2692</v>
          </cell>
          <cell r="BB89">
            <v>29897</v>
          </cell>
          <cell r="BH89" t="str">
            <v>سندس موفق</v>
          </cell>
          <cell r="BI89">
            <v>214</v>
          </cell>
        </row>
        <row r="90">
          <cell r="F90">
            <v>28550</v>
          </cell>
          <cell r="G90">
            <v>2855</v>
          </cell>
          <cell r="BB90">
            <v>29898</v>
          </cell>
          <cell r="BH90" t="str">
            <v>وسام كريم</v>
          </cell>
          <cell r="BI90">
            <v>346</v>
          </cell>
        </row>
        <row r="91">
          <cell r="F91">
            <v>27600</v>
          </cell>
          <cell r="G91">
            <v>2760</v>
          </cell>
          <cell r="BB91">
            <v>29899</v>
          </cell>
          <cell r="BH91" t="str">
            <v>نصير هاشم</v>
          </cell>
          <cell r="BI91">
            <v>294</v>
          </cell>
        </row>
        <row r="92">
          <cell r="F92">
            <v>25500</v>
          </cell>
          <cell r="G92">
            <v>2550</v>
          </cell>
          <cell r="BB92">
            <v>29900</v>
          </cell>
          <cell r="BH92" t="str">
            <v>حلا عباس</v>
          </cell>
          <cell r="BI92">
            <v>323</v>
          </cell>
        </row>
        <row r="93">
          <cell r="F93">
            <v>27425</v>
          </cell>
          <cell r="G93">
            <v>2742</v>
          </cell>
          <cell r="BB93">
            <v>29901</v>
          </cell>
          <cell r="BH93" t="str">
            <v>إعتذال خضير</v>
          </cell>
          <cell r="BI93">
            <v>211</v>
          </cell>
        </row>
        <row r="94">
          <cell r="F94">
            <v>28450</v>
          </cell>
          <cell r="G94">
            <v>2845</v>
          </cell>
          <cell r="BB94">
            <v>29902</v>
          </cell>
          <cell r="BH94" t="str">
            <v>أسيل أحمد</v>
          </cell>
          <cell r="BI94">
            <v>331</v>
          </cell>
        </row>
        <row r="95">
          <cell r="F95">
            <v>27980</v>
          </cell>
          <cell r="G95">
            <v>2798</v>
          </cell>
          <cell r="BB95">
            <v>29903</v>
          </cell>
          <cell r="BH95" t="str">
            <v>هناء عباس</v>
          </cell>
          <cell r="BI95">
            <v>336</v>
          </cell>
        </row>
        <row r="96">
          <cell r="F96">
            <v>21800</v>
          </cell>
          <cell r="G96">
            <v>2180</v>
          </cell>
          <cell r="BB96">
            <v>29904</v>
          </cell>
          <cell r="BH96" t="str">
            <v>محمود يوسف</v>
          </cell>
          <cell r="BI96">
            <v>202</v>
          </cell>
        </row>
        <row r="97">
          <cell r="F97">
            <v>37500</v>
          </cell>
          <cell r="G97">
            <v>3750</v>
          </cell>
          <cell r="BB97">
            <v>29905</v>
          </cell>
          <cell r="BH97" t="str">
            <v>سحر زيدان</v>
          </cell>
          <cell r="BI97">
            <v>343</v>
          </cell>
        </row>
        <row r="98">
          <cell r="F98">
            <v>26940</v>
          </cell>
          <cell r="G98">
            <v>2694</v>
          </cell>
          <cell r="BB98">
            <v>29906</v>
          </cell>
          <cell r="BH98" t="str">
            <v>إيناس نجم</v>
          </cell>
          <cell r="BI98">
            <v>354</v>
          </cell>
        </row>
        <row r="99">
          <cell r="F99">
            <v>23775</v>
          </cell>
          <cell r="G99">
            <v>2377</v>
          </cell>
          <cell r="BB99">
            <v>29907</v>
          </cell>
          <cell r="BH99" t="str">
            <v>إنتصار خالد</v>
          </cell>
          <cell r="BI99">
            <v>248</v>
          </cell>
        </row>
        <row r="100">
          <cell r="F100">
            <v>1884</v>
          </cell>
          <cell r="G100">
            <v>188</v>
          </cell>
          <cell r="BB100">
            <v>29908</v>
          </cell>
          <cell r="BH100" t="str">
            <v>هناء طعمة</v>
          </cell>
          <cell r="BI100">
            <v>227</v>
          </cell>
        </row>
        <row r="101">
          <cell r="F101">
            <v>26240</v>
          </cell>
          <cell r="G101">
            <v>2624</v>
          </cell>
          <cell r="BB101">
            <v>29909</v>
          </cell>
          <cell r="BH101" t="str">
            <v>سمير مجيد</v>
          </cell>
          <cell r="BI101">
            <v>316</v>
          </cell>
        </row>
        <row r="102">
          <cell r="F102">
            <v>24650</v>
          </cell>
          <cell r="G102">
            <v>2465</v>
          </cell>
          <cell r="BB102">
            <v>29910</v>
          </cell>
          <cell r="BH102" t="str">
            <v>سحر مع الله</v>
          </cell>
          <cell r="BI102">
            <v>252</v>
          </cell>
        </row>
        <row r="103">
          <cell r="F103">
            <v>3330</v>
          </cell>
          <cell r="G103">
            <v>333</v>
          </cell>
          <cell r="BB103">
            <v>29911</v>
          </cell>
          <cell r="BH103" t="str">
            <v>حسن خضير</v>
          </cell>
          <cell r="BI103">
            <v>355</v>
          </cell>
        </row>
        <row r="104">
          <cell r="F104">
            <v>28040</v>
          </cell>
          <cell r="G104">
            <v>2804</v>
          </cell>
          <cell r="BB104">
            <v>29912</v>
          </cell>
          <cell r="BH104" t="str">
            <v>سعاد جاسم</v>
          </cell>
          <cell r="BI104">
            <v>351</v>
          </cell>
        </row>
        <row r="105">
          <cell r="F105">
            <v>29980</v>
          </cell>
          <cell r="G105">
            <v>2998</v>
          </cell>
          <cell r="BB105">
            <v>29913</v>
          </cell>
          <cell r="BH105" t="str">
            <v>حمدية شكر</v>
          </cell>
          <cell r="BI105">
            <v>345</v>
          </cell>
        </row>
        <row r="106">
          <cell r="F106">
            <v>26370</v>
          </cell>
          <cell r="G106">
            <v>2637</v>
          </cell>
          <cell r="BB106">
            <v>29914</v>
          </cell>
          <cell r="BH106" t="str">
            <v>بدرية أحمد</v>
          </cell>
          <cell r="BI106">
            <v>300</v>
          </cell>
        </row>
        <row r="107">
          <cell r="F107">
            <v>535</v>
          </cell>
          <cell r="G107">
            <v>53</v>
          </cell>
          <cell r="BB107">
            <v>29915</v>
          </cell>
          <cell r="BH107" t="str">
            <v>محمد عباس</v>
          </cell>
          <cell r="BI107">
            <v>349</v>
          </cell>
        </row>
        <row r="108">
          <cell r="F108">
            <v>5140</v>
          </cell>
          <cell r="G108">
            <v>514</v>
          </cell>
          <cell r="BB108">
            <v>29916</v>
          </cell>
          <cell r="BH108" t="str">
            <v>سهى عبد اللطيف</v>
          </cell>
          <cell r="BI108">
            <v>244</v>
          </cell>
        </row>
        <row r="109">
          <cell r="F109">
            <v>8800</v>
          </cell>
          <cell r="G109">
            <v>880</v>
          </cell>
          <cell r="BB109">
            <v>29917</v>
          </cell>
          <cell r="BH109" t="str">
            <v>بناز عبد الله</v>
          </cell>
          <cell r="BI109">
            <v>228</v>
          </cell>
        </row>
        <row r="110">
          <cell r="F110">
            <v>26425</v>
          </cell>
          <cell r="G110">
            <v>2642</v>
          </cell>
          <cell r="BB110">
            <v>29918</v>
          </cell>
          <cell r="BH110" t="str">
            <v>آيات عادل</v>
          </cell>
          <cell r="BI110">
            <v>250</v>
          </cell>
        </row>
        <row r="111">
          <cell r="F111">
            <v>21450</v>
          </cell>
          <cell r="G111">
            <v>2145</v>
          </cell>
          <cell r="BB111">
            <v>29919</v>
          </cell>
          <cell r="BH111" t="str">
            <v>إسراء شاكر</v>
          </cell>
          <cell r="BI111">
            <v>249</v>
          </cell>
        </row>
        <row r="112">
          <cell r="F112">
            <v>26090</v>
          </cell>
          <cell r="G112">
            <v>2609</v>
          </cell>
          <cell r="BB112">
            <v>29920</v>
          </cell>
          <cell r="BH112" t="str">
            <v>شذى عبد الكريم</v>
          </cell>
          <cell r="BI112">
            <v>359</v>
          </cell>
        </row>
        <row r="113">
          <cell r="F113">
            <v>28230</v>
          </cell>
          <cell r="G113">
            <v>2823</v>
          </cell>
          <cell r="BB113">
            <v>29921</v>
          </cell>
          <cell r="BH113" t="str">
            <v>هالة عبد الأمير</v>
          </cell>
          <cell r="BI113">
            <v>390</v>
          </cell>
        </row>
        <row r="114">
          <cell r="BB114">
            <v>29922</v>
          </cell>
          <cell r="BH114" t="str">
            <v>حسن خضير</v>
          </cell>
          <cell r="BI114">
            <v>370</v>
          </cell>
        </row>
        <row r="115">
          <cell r="F115">
            <v>53150</v>
          </cell>
          <cell r="G115">
            <v>5315</v>
          </cell>
          <cell r="BB115">
            <v>29923</v>
          </cell>
          <cell r="BH115" t="str">
            <v>ناهدة أبو الفتح</v>
          </cell>
          <cell r="BI115">
            <v>356</v>
          </cell>
        </row>
        <row r="116">
          <cell r="F116">
            <v>11670</v>
          </cell>
          <cell r="G116">
            <v>1167</v>
          </cell>
          <cell r="BB116">
            <v>29924</v>
          </cell>
          <cell r="BH116" t="str">
            <v>ربيع سالم</v>
          </cell>
          <cell r="BI116">
            <v>74</v>
          </cell>
        </row>
        <row r="117">
          <cell r="F117">
            <v>25990</v>
          </cell>
          <cell r="G117">
            <v>2599</v>
          </cell>
          <cell r="BB117">
            <v>29925</v>
          </cell>
          <cell r="BH117" t="str">
            <v>علي خالد</v>
          </cell>
          <cell r="BI117">
            <v>348</v>
          </cell>
        </row>
        <row r="118">
          <cell r="F118">
            <v>1725</v>
          </cell>
          <cell r="G118">
            <v>172</v>
          </cell>
          <cell r="BB118">
            <v>29926</v>
          </cell>
          <cell r="BH118" t="str">
            <v>نور محمد كريم</v>
          </cell>
          <cell r="BI118">
            <v>156</v>
          </cell>
        </row>
        <row r="119">
          <cell r="F119">
            <v>2235</v>
          </cell>
          <cell r="G119">
            <v>223</v>
          </cell>
          <cell r="BB119">
            <v>29927</v>
          </cell>
          <cell r="BH119" t="str">
            <v>جبار خلف</v>
          </cell>
          <cell r="BI119">
            <v>288</v>
          </cell>
        </row>
        <row r="120">
          <cell r="F120">
            <v>26280</v>
          </cell>
          <cell r="G120">
            <v>2628</v>
          </cell>
          <cell r="BB120">
            <v>29928</v>
          </cell>
          <cell r="BH120" t="str">
            <v>غزوان رزاق</v>
          </cell>
          <cell r="BI120">
            <v>344</v>
          </cell>
        </row>
        <row r="121">
          <cell r="F121">
            <v>25800</v>
          </cell>
          <cell r="G121">
            <v>2580</v>
          </cell>
          <cell r="BB121">
            <v>29929</v>
          </cell>
          <cell r="BH121" t="str">
            <v>ميثاق فرج عويد</v>
          </cell>
          <cell r="BI121">
            <v>365</v>
          </cell>
        </row>
        <row r="122">
          <cell r="F122">
            <v>29200</v>
          </cell>
          <cell r="G122">
            <v>2920</v>
          </cell>
          <cell r="BB122">
            <v>29930</v>
          </cell>
          <cell r="BH122" t="str">
            <v>كاظم مربع محمود</v>
          </cell>
          <cell r="BI122">
            <v>369</v>
          </cell>
        </row>
        <row r="123">
          <cell r="F123">
            <v>22575</v>
          </cell>
          <cell r="G123">
            <v>2257</v>
          </cell>
          <cell r="BB123">
            <v>29931</v>
          </cell>
          <cell r="BH123" t="str">
            <v>نسرين محمود</v>
          </cell>
          <cell r="BI123">
            <v>253</v>
          </cell>
        </row>
        <row r="124">
          <cell r="F124">
            <v>23860</v>
          </cell>
          <cell r="G124">
            <v>2386</v>
          </cell>
          <cell r="BB124">
            <v>29932</v>
          </cell>
          <cell r="BH124" t="str">
            <v>مريم عبد جواد</v>
          </cell>
          <cell r="BI124">
            <v>231</v>
          </cell>
        </row>
        <row r="125">
          <cell r="F125">
            <v>22495</v>
          </cell>
          <cell r="G125">
            <v>2249</v>
          </cell>
          <cell r="BB125">
            <v>29933</v>
          </cell>
          <cell r="BH125" t="str">
            <v>نغم عدنان</v>
          </cell>
          <cell r="BI125">
            <v>227</v>
          </cell>
        </row>
        <row r="126">
          <cell r="F126">
            <v>25800</v>
          </cell>
          <cell r="G126">
            <v>2580</v>
          </cell>
          <cell r="BB126">
            <v>29934</v>
          </cell>
          <cell r="BH126" t="str">
            <v>ولاء فضل</v>
          </cell>
          <cell r="BI126">
            <v>375</v>
          </cell>
        </row>
        <row r="127">
          <cell r="F127">
            <v>28360</v>
          </cell>
          <cell r="G127">
            <v>2836</v>
          </cell>
          <cell r="BB127">
            <v>29935</v>
          </cell>
          <cell r="BH127" t="str">
            <v>حسن جاسم</v>
          </cell>
          <cell r="BI127">
            <v>352</v>
          </cell>
        </row>
        <row r="128">
          <cell r="F128">
            <v>32940</v>
          </cell>
          <cell r="G128">
            <v>3294</v>
          </cell>
          <cell r="BB128">
            <v>29936</v>
          </cell>
          <cell r="BH128" t="str">
            <v>محسن جياد</v>
          </cell>
          <cell r="BI128">
            <v>357</v>
          </cell>
        </row>
        <row r="129">
          <cell r="F129">
            <v>22700</v>
          </cell>
          <cell r="G129">
            <v>2270</v>
          </cell>
          <cell r="BB129">
            <v>29937</v>
          </cell>
          <cell r="BH129" t="str">
            <v>سهى مجيد علاوي</v>
          </cell>
          <cell r="BI129">
            <v>234</v>
          </cell>
        </row>
        <row r="130">
          <cell r="F130">
            <v>29600</v>
          </cell>
          <cell r="G130">
            <v>2960</v>
          </cell>
          <cell r="BB130">
            <v>29938</v>
          </cell>
          <cell r="BH130" t="str">
            <v>فخرية ياسين</v>
          </cell>
          <cell r="BI130">
            <v>379</v>
          </cell>
        </row>
        <row r="131">
          <cell r="F131">
            <v>27800</v>
          </cell>
          <cell r="G131">
            <v>2780</v>
          </cell>
          <cell r="BB131">
            <v>29939</v>
          </cell>
          <cell r="BH131" t="str">
            <v>سلام علي</v>
          </cell>
          <cell r="BI131">
            <v>377</v>
          </cell>
        </row>
        <row r="132">
          <cell r="F132">
            <v>28665</v>
          </cell>
          <cell r="G132">
            <v>2866</v>
          </cell>
          <cell r="BB132">
            <v>29940</v>
          </cell>
          <cell r="BH132" t="str">
            <v>مهند سالم</v>
          </cell>
          <cell r="BI132">
            <v>149</v>
          </cell>
        </row>
        <row r="133">
          <cell r="F133">
            <v>29980</v>
          </cell>
          <cell r="G133">
            <v>2998</v>
          </cell>
          <cell r="BB133">
            <v>29941</v>
          </cell>
          <cell r="BH133" t="str">
            <v>سحر حميد</v>
          </cell>
          <cell r="BI133">
            <v>367</v>
          </cell>
        </row>
        <row r="134">
          <cell r="F134">
            <v>7690</v>
          </cell>
          <cell r="G134">
            <v>769</v>
          </cell>
          <cell r="BB134">
            <v>29942</v>
          </cell>
          <cell r="BH134" t="str">
            <v>فاطمة عادل</v>
          </cell>
          <cell r="BI134">
            <v>304</v>
          </cell>
        </row>
        <row r="135">
          <cell r="BB135">
            <v>29943</v>
          </cell>
          <cell r="BH135" t="str">
            <v>حيدر ثامر حسين</v>
          </cell>
          <cell r="BI135">
            <v>378</v>
          </cell>
        </row>
        <row r="136">
          <cell r="BB136">
            <v>29944</v>
          </cell>
          <cell r="BH136" t="str">
            <v>رحيم صالح</v>
          </cell>
          <cell r="BI136">
            <v>384</v>
          </cell>
        </row>
        <row r="137">
          <cell r="BB137">
            <v>29945</v>
          </cell>
          <cell r="BH137" t="str">
            <v>نورية مصطفى</v>
          </cell>
          <cell r="BI137">
            <v>382</v>
          </cell>
        </row>
        <row r="138">
          <cell r="F138">
            <v>9150</v>
          </cell>
          <cell r="G138">
            <v>915</v>
          </cell>
          <cell r="BB138">
            <v>29946</v>
          </cell>
          <cell r="BH138" t="str">
            <v>إسراء عبد الكريم</v>
          </cell>
          <cell r="BI138">
            <v>234</v>
          </cell>
        </row>
        <row r="139">
          <cell r="F139">
            <v>29420</v>
          </cell>
          <cell r="G139">
            <v>2942</v>
          </cell>
          <cell r="BB139">
            <v>29947</v>
          </cell>
          <cell r="BH139" t="str">
            <v>عبد الحسين علي</v>
          </cell>
          <cell r="BI139">
            <v>362</v>
          </cell>
        </row>
        <row r="140">
          <cell r="F140">
            <v>6150</v>
          </cell>
          <cell r="G140">
            <v>615</v>
          </cell>
          <cell r="BB140">
            <v>29948</v>
          </cell>
          <cell r="BH140" t="str">
            <v>رغد خليل</v>
          </cell>
          <cell r="BI140">
            <v>230</v>
          </cell>
        </row>
        <row r="141">
          <cell r="F141">
            <v>25945</v>
          </cell>
          <cell r="G141">
            <v>2594</v>
          </cell>
          <cell r="BB141">
            <v>29949</v>
          </cell>
          <cell r="BH141" t="str">
            <v>ناهدة خماس</v>
          </cell>
          <cell r="BI141">
            <v>363</v>
          </cell>
        </row>
        <row r="142">
          <cell r="F142">
            <v>25800</v>
          </cell>
          <cell r="G142">
            <v>2580</v>
          </cell>
          <cell r="BB142">
            <v>29950</v>
          </cell>
          <cell r="BH142" t="str">
            <v>زينب عادل</v>
          </cell>
          <cell r="BI142">
            <v>380</v>
          </cell>
        </row>
        <row r="143">
          <cell r="F143">
            <v>24560</v>
          </cell>
          <cell r="G143">
            <v>2456</v>
          </cell>
          <cell r="BB143">
            <v>29951</v>
          </cell>
          <cell r="BH143" t="str">
            <v>شيماء عبد الحسين</v>
          </cell>
          <cell r="BI143">
            <v>231</v>
          </cell>
        </row>
        <row r="144">
          <cell r="F144">
            <v>3485</v>
          </cell>
          <cell r="G144">
            <v>348</v>
          </cell>
          <cell r="BB144">
            <v>29952</v>
          </cell>
          <cell r="BH144" t="str">
            <v>خيرية غفوري</v>
          </cell>
          <cell r="BI144">
            <v>383</v>
          </cell>
        </row>
        <row r="145">
          <cell r="F145">
            <v>23110</v>
          </cell>
          <cell r="G145">
            <v>2311</v>
          </cell>
          <cell r="BB145">
            <v>29953</v>
          </cell>
          <cell r="BH145" t="str">
            <v>رغد عبد القادر</v>
          </cell>
          <cell r="BI145">
            <v>232</v>
          </cell>
        </row>
        <row r="146">
          <cell r="F146">
            <v>2675</v>
          </cell>
          <cell r="G146">
            <v>267</v>
          </cell>
          <cell r="BB146">
            <v>29954</v>
          </cell>
          <cell r="BH146" t="str">
            <v>زمزم احمد</v>
          </cell>
          <cell r="BI146">
            <v>246</v>
          </cell>
        </row>
        <row r="147">
          <cell r="F147">
            <v>22300</v>
          </cell>
          <cell r="G147">
            <v>2230</v>
          </cell>
          <cell r="BB147">
            <v>29955</v>
          </cell>
          <cell r="BH147" t="str">
            <v>فاطمة عبد الصاحب</v>
          </cell>
          <cell r="BI147">
            <v>2398</v>
          </cell>
        </row>
        <row r="148">
          <cell r="F148">
            <v>290</v>
          </cell>
          <cell r="G148">
            <v>29</v>
          </cell>
          <cell r="BB148">
            <v>29956</v>
          </cell>
          <cell r="BH148" t="str">
            <v>أديبة عبد خلف</v>
          </cell>
          <cell r="BI148">
            <v>373</v>
          </cell>
        </row>
        <row r="149">
          <cell r="F149">
            <v>23355</v>
          </cell>
          <cell r="G149">
            <v>2335</v>
          </cell>
          <cell r="BB149">
            <v>29957</v>
          </cell>
          <cell r="BH149" t="str">
            <v>هدية إبراهيم</v>
          </cell>
          <cell r="BI149">
            <v>228</v>
          </cell>
        </row>
        <row r="150">
          <cell r="F150">
            <v>26000</v>
          </cell>
          <cell r="G150">
            <v>2600</v>
          </cell>
          <cell r="BB150">
            <v>29958</v>
          </cell>
          <cell r="BH150" t="str">
            <v>محمد علاء حسين</v>
          </cell>
          <cell r="BI150">
            <v>385</v>
          </cell>
        </row>
        <row r="151">
          <cell r="F151">
            <v>6520</v>
          </cell>
          <cell r="G151">
            <v>652</v>
          </cell>
          <cell r="BB151">
            <v>29959</v>
          </cell>
          <cell r="BH151" t="str">
            <v>عزت خليل</v>
          </cell>
          <cell r="BI151">
            <v>358</v>
          </cell>
        </row>
        <row r="152">
          <cell r="F152">
            <v>25990</v>
          </cell>
          <cell r="G152">
            <v>2599</v>
          </cell>
          <cell r="BB152">
            <v>29960</v>
          </cell>
          <cell r="BH152" t="str">
            <v>أفراح داود</v>
          </cell>
          <cell r="BI152">
            <v>390</v>
          </cell>
        </row>
        <row r="153">
          <cell r="F153">
            <v>19520</v>
          </cell>
          <cell r="G153">
            <v>1952</v>
          </cell>
          <cell r="BB153">
            <v>29961</v>
          </cell>
          <cell r="BH153" t="str">
            <v>سلام محمد كاظم</v>
          </cell>
          <cell r="BI153">
            <v>347</v>
          </cell>
        </row>
        <row r="154">
          <cell r="F154">
            <v>10640</v>
          </cell>
          <cell r="G154">
            <v>1064</v>
          </cell>
          <cell r="BB154">
            <v>29962</v>
          </cell>
          <cell r="BH154" t="str">
            <v>كريم محمد</v>
          </cell>
          <cell r="BI154">
            <v>338</v>
          </cell>
        </row>
        <row r="155">
          <cell r="F155">
            <v>25990</v>
          </cell>
          <cell r="G155">
            <v>2599</v>
          </cell>
          <cell r="BB155">
            <v>29963</v>
          </cell>
          <cell r="BH155" t="str">
            <v>يونس ناصر</v>
          </cell>
          <cell r="BI155">
            <v>386</v>
          </cell>
        </row>
        <row r="156">
          <cell r="F156">
            <v>28050</v>
          </cell>
          <cell r="G156">
            <v>2805</v>
          </cell>
          <cell r="BB156">
            <v>29964</v>
          </cell>
          <cell r="BH156" t="str">
            <v>عباس حمزة</v>
          </cell>
          <cell r="BI156">
            <v>388</v>
          </cell>
        </row>
        <row r="157">
          <cell r="F157">
            <v>28365</v>
          </cell>
          <cell r="G157">
            <v>2836</v>
          </cell>
          <cell r="BB157">
            <v>29965</v>
          </cell>
          <cell r="BH157" t="str">
            <v>فوزية عودة</v>
          </cell>
          <cell r="BI157">
            <v>245</v>
          </cell>
        </row>
        <row r="158">
          <cell r="F158">
            <v>28000</v>
          </cell>
          <cell r="G158">
            <v>2800</v>
          </cell>
          <cell r="BB158">
            <v>29966</v>
          </cell>
          <cell r="BH158" t="str">
            <v>شيماء عبدالقادر</v>
          </cell>
          <cell r="BI158">
            <v>233</v>
          </cell>
        </row>
        <row r="159">
          <cell r="F159">
            <v>16895</v>
          </cell>
          <cell r="G159">
            <v>1689</v>
          </cell>
          <cell r="BB159">
            <v>29967</v>
          </cell>
          <cell r="BH159" t="str">
            <v>وضحة حمزة</v>
          </cell>
          <cell r="BI159">
            <v>366</v>
          </cell>
        </row>
        <row r="160">
          <cell r="F160">
            <v>26430</v>
          </cell>
          <cell r="G160">
            <v>2643</v>
          </cell>
          <cell r="BB160">
            <v>29968</v>
          </cell>
          <cell r="BH160" t="str">
            <v>زهراء رعد</v>
          </cell>
          <cell r="BI160">
            <v>238</v>
          </cell>
        </row>
        <row r="161">
          <cell r="F161">
            <v>12160</v>
          </cell>
          <cell r="G161">
            <v>1216</v>
          </cell>
          <cell r="BB161">
            <v>29969</v>
          </cell>
          <cell r="BH161" t="str">
            <v>إيمان كنون محمد</v>
          </cell>
          <cell r="BI161">
            <v>350</v>
          </cell>
        </row>
        <row r="162">
          <cell r="F162">
            <v>190</v>
          </cell>
          <cell r="G162">
            <v>19</v>
          </cell>
          <cell r="BB162">
            <v>29970</v>
          </cell>
          <cell r="BH162" t="str">
            <v>ثامر عبد الجليل</v>
          </cell>
          <cell r="BI162">
            <v>397</v>
          </cell>
        </row>
        <row r="163">
          <cell r="F163">
            <v>26450</v>
          </cell>
          <cell r="G163">
            <v>2645</v>
          </cell>
          <cell r="BB163">
            <v>29971</v>
          </cell>
          <cell r="BH163" t="str">
            <v>هبة حسين علي</v>
          </cell>
          <cell r="BI163">
            <v>241</v>
          </cell>
        </row>
        <row r="164">
          <cell r="F164">
            <v>26000</v>
          </cell>
          <cell r="G164">
            <v>2600</v>
          </cell>
          <cell r="BB164">
            <v>29972</v>
          </cell>
          <cell r="BH164" t="str">
            <v>جمعة كاظم</v>
          </cell>
          <cell r="BI164">
            <v>381</v>
          </cell>
        </row>
        <row r="165">
          <cell r="F165">
            <v>1600</v>
          </cell>
          <cell r="G165">
            <v>160</v>
          </cell>
          <cell r="BB165">
            <v>29973</v>
          </cell>
          <cell r="BH165" t="str">
            <v>هدير طالب</v>
          </cell>
          <cell r="BI165">
            <v>245</v>
          </cell>
        </row>
        <row r="166">
          <cell r="F166">
            <v>25800</v>
          </cell>
          <cell r="G166">
            <v>2580</v>
          </cell>
          <cell r="BB166">
            <v>29974</v>
          </cell>
          <cell r="BH166" t="str">
            <v>محمد فاروق جاسم</v>
          </cell>
          <cell r="BI166">
            <v>400</v>
          </cell>
        </row>
        <row r="167">
          <cell r="F167">
            <v>23660</v>
          </cell>
          <cell r="G167">
            <v>2366</v>
          </cell>
          <cell r="BB167">
            <v>29975</v>
          </cell>
          <cell r="BH167" t="str">
            <v>شيماء أحمد عبد الكريم</v>
          </cell>
          <cell r="BI167">
            <v>232</v>
          </cell>
        </row>
        <row r="168">
          <cell r="F168">
            <v>28080</v>
          </cell>
          <cell r="G168">
            <v>2808</v>
          </cell>
          <cell r="BB168">
            <v>29976</v>
          </cell>
          <cell r="BH168" t="str">
            <v>حسام عبد الرزاق</v>
          </cell>
          <cell r="BI168">
            <v>363</v>
          </cell>
        </row>
        <row r="169">
          <cell r="F169">
            <v>23600</v>
          </cell>
          <cell r="G169">
            <v>2360</v>
          </cell>
          <cell r="BB169">
            <v>29977</v>
          </cell>
          <cell r="BH169" t="str">
            <v>زينب علي</v>
          </cell>
          <cell r="BI169">
            <v>256</v>
          </cell>
        </row>
        <row r="170">
          <cell r="F170">
            <v>23600</v>
          </cell>
          <cell r="G170">
            <v>2360</v>
          </cell>
          <cell r="BB170">
            <v>29978</v>
          </cell>
          <cell r="BH170" t="str">
            <v>سهيلة محمد</v>
          </cell>
          <cell r="BI170">
            <v>255</v>
          </cell>
        </row>
        <row r="171">
          <cell r="F171">
            <v>26840</v>
          </cell>
          <cell r="G171">
            <v>2684</v>
          </cell>
          <cell r="BB171">
            <v>29979</v>
          </cell>
          <cell r="BH171" t="str">
            <v>رجاء أحمد</v>
          </cell>
          <cell r="BI171">
            <v>399</v>
          </cell>
        </row>
        <row r="172">
          <cell r="F172">
            <v>26090</v>
          </cell>
          <cell r="G172">
            <v>2609</v>
          </cell>
          <cell r="BB172">
            <v>29980</v>
          </cell>
          <cell r="BH172" t="str">
            <v>محمد رضا هادي</v>
          </cell>
          <cell r="BI172">
            <v>387</v>
          </cell>
        </row>
        <row r="173">
          <cell r="F173">
            <v>39225</v>
          </cell>
          <cell r="G173">
            <v>3922</v>
          </cell>
          <cell r="BB173">
            <v>29981</v>
          </cell>
          <cell r="BH173" t="str">
            <v>نسرين هاشم</v>
          </cell>
          <cell r="BI173">
            <v>284</v>
          </cell>
        </row>
        <row r="174">
          <cell r="F174">
            <v>3900</v>
          </cell>
          <cell r="G174">
            <v>390</v>
          </cell>
          <cell r="BB174">
            <v>29982</v>
          </cell>
          <cell r="BH174" t="str">
            <v>رنا إبراهيم</v>
          </cell>
          <cell r="BI174">
            <v>235</v>
          </cell>
        </row>
        <row r="175">
          <cell r="F175">
            <v>3300</v>
          </cell>
          <cell r="G175">
            <v>330</v>
          </cell>
          <cell r="BB175">
            <v>29983</v>
          </cell>
          <cell r="BH175" t="str">
            <v>علي عدنان إبراهيم</v>
          </cell>
          <cell r="BI175">
            <v>414</v>
          </cell>
        </row>
        <row r="176">
          <cell r="F176">
            <v>26750</v>
          </cell>
          <cell r="G176">
            <v>2675</v>
          </cell>
          <cell r="BB176">
            <v>29984</v>
          </cell>
          <cell r="BH176" t="str">
            <v>عبد خلف حسين</v>
          </cell>
          <cell r="BI176">
            <v>371</v>
          </cell>
        </row>
        <row r="177">
          <cell r="F177">
            <v>15670</v>
          </cell>
          <cell r="G177">
            <v>1567</v>
          </cell>
          <cell r="BB177">
            <v>29985</v>
          </cell>
          <cell r="BH177" t="str">
            <v>سميرة إبراهيم</v>
          </cell>
          <cell r="BI177">
            <v>374</v>
          </cell>
        </row>
        <row r="178">
          <cell r="F178">
            <v>22450</v>
          </cell>
          <cell r="G178">
            <v>2245</v>
          </cell>
          <cell r="BB178">
            <v>29986</v>
          </cell>
          <cell r="BH178" t="str">
            <v>دعاء محمد</v>
          </cell>
          <cell r="BI178">
            <v>258</v>
          </cell>
        </row>
        <row r="179">
          <cell r="F179">
            <v>29530</v>
          </cell>
          <cell r="G179">
            <v>2953</v>
          </cell>
          <cell r="BB179">
            <v>29987</v>
          </cell>
          <cell r="BH179" t="str">
            <v>هشام أمين زكي</v>
          </cell>
          <cell r="BI179">
            <v>396</v>
          </cell>
        </row>
        <row r="180">
          <cell r="BB180">
            <v>29988</v>
          </cell>
          <cell r="BH180" t="str">
            <v>آية شاكر</v>
          </cell>
          <cell r="BI180">
            <v>261</v>
          </cell>
        </row>
        <row r="181">
          <cell r="F181">
            <v>4035</v>
          </cell>
          <cell r="G181">
            <v>403</v>
          </cell>
          <cell r="BB181">
            <v>29989</v>
          </cell>
          <cell r="BH181" t="str">
            <v>أيسر طارق</v>
          </cell>
          <cell r="BI181">
            <v>230</v>
          </cell>
        </row>
        <row r="182">
          <cell r="F182">
            <v>25100</v>
          </cell>
          <cell r="G182">
            <v>2510</v>
          </cell>
          <cell r="BB182">
            <v>29990</v>
          </cell>
          <cell r="BH182" t="str">
            <v>إيمان عارف</v>
          </cell>
          <cell r="BI182">
            <v>236</v>
          </cell>
        </row>
        <row r="183">
          <cell r="F183">
            <v>27690</v>
          </cell>
          <cell r="G183">
            <v>2769</v>
          </cell>
          <cell r="BB183">
            <v>29991</v>
          </cell>
          <cell r="BH183" t="str">
            <v>سميرة عبد الأمير</v>
          </cell>
          <cell r="BI183">
            <v>391</v>
          </cell>
        </row>
        <row r="184">
          <cell r="F184">
            <v>26000</v>
          </cell>
          <cell r="G184">
            <v>2600</v>
          </cell>
          <cell r="BB184">
            <v>29992</v>
          </cell>
          <cell r="BH184" t="str">
            <v>صالح سلمان</v>
          </cell>
          <cell r="BI184">
            <v>410</v>
          </cell>
        </row>
        <row r="185">
          <cell r="F185">
            <v>23600</v>
          </cell>
          <cell r="G185">
            <v>2360</v>
          </cell>
          <cell r="BB185">
            <v>29993</v>
          </cell>
          <cell r="BH185" t="str">
            <v xml:space="preserve">طيبة علاء </v>
          </cell>
          <cell r="BI185">
            <v>257</v>
          </cell>
        </row>
        <row r="186">
          <cell r="F186">
            <v>16730</v>
          </cell>
          <cell r="G186">
            <v>1673</v>
          </cell>
          <cell r="BB186">
            <v>29994</v>
          </cell>
          <cell r="BH186" t="str">
            <v>كاظم أحمد حسين</v>
          </cell>
          <cell r="BI186">
            <v>372</v>
          </cell>
        </row>
        <row r="187">
          <cell r="F187">
            <v>26000</v>
          </cell>
          <cell r="G187">
            <v>2600</v>
          </cell>
          <cell r="BB187">
            <v>29995</v>
          </cell>
          <cell r="BH187" t="str">
            <v>أحمد عبد الأمير</v>
          </cell>
          <cell r="BI187">
            <v>415</v>
          </cell>
        </row>
        <row r="188">
          <cell r="F188">
            <v>17670</v>
          </cell>
          <cell r="G188">
            <v>1767</v>
          </cell>
          <cell r="BB188">
            <v>29996</v>
          </cell>
          <cell r="BH188" t="str">
            <v>ندوة حسين علي</v>
          </cell>
          <cell r="BI188">
            <v>305</v>
          </cell>
        </row>
        <row r="189">
          <cell r="F189">
            <v>25800</v>
          </cell>
          <cell r="G189">
            <v>2580</v>
          </cell>
          <cell r="BB189">
            <v>29997</v>
          </cell>
          <cell r="BH189" t="str">
            <v>لقاء رضا نجم</v>
          </cell>
          <cell r="BI189">
            <v>430</v>
          </cell>
        </row>
        <row r="190">
          <cell r="F190">
            <v>26289</v>
          </cell>
          <cell r="G190">
            <v>2628</v>
          </cell>
          <cell r="BB190">
            <v>29998</v>
          </cell>
          <cell r="BH190" t="str">
            <v>محمد ناظم</v>
          </cell>
          <cell r="BI190">
            <v>424</v>
          </cell>
        </row>
        <row r="191">
          <cell r="F191">
            <v>30990</v>
          </cell>
          <cell r="G191">
            <v>3099</v>
          </cell>
          <cell r="BB191">
            <v>29999</v>
          </cell>
          <cell r="BH191" t="str">
            <v>اسماء محمد عبد</v>
          </cell>
          <cell r="BI191">
            <v>416</v>
          </cell>
        </row>
        <row r="192">
          <cell r="F192">
            <v>26290</v>
          </cell>
          <cell r="G192">
            <v>2629</v>
          </cell>
          <cell r="BB192">
            <v>30000</v>
          </cell>
          <cell r="BH192" t="str">
            <v>إيناس حامد</v>
          </cell>
          <cell r="BI192">
            <v>254</v>
          </cell>
        </row>
        <row r="193">
          <cell r="F193">
            <v>25990</v>
          </cell>
          <cell r="G193">
            <v>2599</v>
          </cell>
          <cell r="BB193">
            <v>144601</v>
          </cell>
          <cell r="BH193" t="str">
            <v>ذكرى طه</v>
          </cell>
          <cell r="BI193">
            <v>418</v>
          </cell>
        </row>
        <row r="194">
          <cell r="F194">
            <v>24450</v>
          </cell>
          <cell r="G194">
            <v>2445</v>
          </cell>
          <cell r="BB194">
            <v>144602</v>
          </cell>
          <cell r="BH194" t="str">
            <v>جنان محمد</v>
          </cell>
          <cell r="BI194">
            <v>265</v>
          </cell>
        </row>
        <row r="195">
          <cell r="F195">
            <v>17095</v>
          </cell>
          <cell r="G195">
            <v>1709</v>
          </cell>
          <cell r="BB195">
            <v>144603</v>
          </cell>
          <cell r="BH195" t="str">
            <v>علية محمد كريم</v>
          </cell>
          <cell r="BI195">
            <v>376</v>
          </cell>
        </row>
        <row r="196">
          <cell r="F196">
            <v>26275</v>
          </cell>
          <cell r="G196">
            <v>2627</v>
          </cell>
          <cell r="BB196">
            <v>144604</v>
          </cell>
          <cell r="BH196" t="str">
            <v>حسنين فاروق</v>
          </cell>
          <cell r="BI196">
            <v>263</v>
          </cell>
        </row>
        <row r="197">
          <cell r="F197">
            <v>25450</v>
          </cell>
          <cell r="G197">
            <v>2545</v>
          </cell>
          <cell r="BB197">
            <v>144605</v>
          </cell>
          <cell r="BH197" t="str">
            <v>عبير عدنان</v>
          </cell>
          <cell r="BI197">
            <v>262</v>
          </cell>
        </row>
        <row r="198">
          <cell r="F198">
            <v>10200</v>
          </cell>
          <cell r="G198">
            <v>1020</v>
          </cell>
          <cell r="BB198">
            <v>144606</v>
          </cell>
          <cell r="BH198" t="str">
            <v>أحمد سعد</v>
          </cell>
          <cell r="BI198">
            <v>403</v>
          </cell>
        </row>
        <row r="199">
          <cell r="F199">
            <v>26275</v>
          </cell>
          <cell r="G199">
            <v>2627</v>
          </cell>
          <cell r="BB199">
            <v>144607</v>
          </cell>
          <cell r="BH199" t="str">
            <v>رغد عدنان</v>
          </cell>
          <cell r="BI199">
            <v>240</v>
          </cell>
        </row>
        <row r="200">
          <cell r="F200">
            <v>26289</v>
          </cell>
          <cell r="G200">
            <v>2628</v>
          </cell>
          <cell r="BB200">
            <v>144608</v>
          </cell>
          <cell r="BH200" t="str">
            <v>لمى عادل</v>
          </cell>
          <cell r="BI200">
            <v>421</v>
          </cell>
        </row>
        <row r="201">
          <cell r="F201">
            <v>5090</v>
          </cell>
          <cell r="G201">
            <v>509</v>
          </cell>
          <cell r="BB201">
            <v>144609</v>
          </cell>
          <cell r="BH201" t="str">
            <v>ساجدة عباس</v>
          </cell>
          <cell r="BI201">
            <v>204</v>
          </cell>
        </row>
        <row r="202">
          <cell r="F202">
            <v>35975</v>
          </cell>
          <cell r="G202">
            <v>3597</v>
          </cell>
          <cell r="BB202">
            <v>144610</v>
          </cell>
          <cell r="BH202" t="str">
            <v>مازن قادر عباس</v>
          </cell>
          <cell r="BI202">
            <v>408</v>
          </cell>
        </row>
        <row r="203">
          <cell r="F203">
            <v>9000</v>
          </cell>
          <cell r="G203">
            <v>900</v>
          </cell>
          <cell r="BB203">
            <v>144611</v>
          </cell>
          <cell r="BH203" t="str">
            <v>ياسين كاظم</v>
          </cell>
          <cell r="BI203">
            <v>368</v>
          </cell>
        </row>
        <row r="204">
          <cell r="F204">
            <v>800</v>
          </cell>
          <cell r="G204">
            <v>80</v>
          </cell>
          <cell r="BB204">
            <v>144612</v>
          </cell>
          <cell r="BH204" t="str">
            <v>مروة ناجح</v>
          </cell>
          <cell r="BI204">
            <v>269</v>
          </cell>
        </row>
        <row r="205">
          <cell r="F205">
            <v>6250</v>
          </cell>
          <cell r="G205">
            <v>625</v>
          </cell>
          <cell r="BB205">
            <v>144613</v>
          </cell>
          <cell r="BH205" t="str">
            <v>علي مصطاف</v>
          </cell>
          <cell r="BI205">
            <v>413</v>
          </cell>
        </row>
        <row r="206">
          <cell r="F206">
            <v>26930</v>
          </cell>
          <cell r="G206">
            <v>2693</v>
          </cell>
          <cell r="BB206">
            <v>144614</v>
          </cell>
          <cell r="BH206" t="str">
            <v>عفاف عبد الجبار</v>
          </cell>
          <cell r="BI206">
            <v>237</v>
          </cell>
        </row>
        <row r="207">
          <cell r="F207">
            <v>27940</v>
          </cell>
          <cell r="G207">
            <v>2794</v>
          </cell>
          <cell r="BB207">
            <v>144615</v>
          </cell>
          <cell r="BH207" t="str">
            <v>حنان كريم</v>
          </cell>
          <cell r="BI207">
            <v>409</v>
          </cell>
        </row>
        <row r="208">
          <cell r="F208">
            <v>25800</v>
          </cell>
          <cell r="G208">
            <v>2580</v>
          </cell>
          <cell r="BB208">
            <v>144616</v>
          </cell>
          <cell r="BH208" t="str">
            <v xml:space="preserve">جاسم أحمد </v>
          </cell>
          <cell r="BI208">
            <v>407</v>
          </cell>
        </row>
        <row r="209">
          <cell r="F209">
            <v>31590</v>
          </cell>
          <cell r="G209">
            <v>3159</v>
          </cell>
          <cell r="BB209">
            <v>144617</v>
          </cell>
          <cell r="BH209" t="str">
            <v>فاطمة كاظم</v>
          </cell>
          <cell r="BI209">
            <v>422</v>
          </cell>
        </row>
        <row r="210">
          <cell r="F210">
            <v>4640</v>
          </cell>
          <cell r="G210">
            <v>464</v>
          </cell>
          <cell r="BB210">
            <v>144618</v>
          </cell>
          <cell r="BH210" t="str">
            <v>إيمان عبد شكر</v>
          </cell>
          <cell r="BI210">
            <v>259</v>
          </cell>
        </row>
        <row r="211">
          <cell r="F211">
            <v>1065</v>
          </cell>
          <cell r="G211">
            <v>106</v>
          </cell>
          <cell r="BB211">
            <v>144619</v>
          </cell>
          <cell r="BH211" t="str">
            <v>أحمد مجيد</v>
          </cell>
          <cell r="BI211">
            <v>417</v>
          </cell>
        </row>
        <row r="212">
          <cell r="F212">
            <v>27415</v>
          </cell>
          <cell r="G212">
            <v>2741</v>
          </cell>
          <cell r="BB212">
            <v>144620</v>
          </cell>
          <cell r="BH212" t="str">
            <v>لارا نبيل</v>
          </cell>
          <cell r="BI212">
            <v>405</v>
          </cell>
        </row>
        <row r="213">
          <cell r="F213">
            <v>32130</v>
          </cell>
          <cell r="G213">
            <v>3213</v>
          </cell>
          <cell r="BB213">
            <v>144621</v>
          </cell>
          <cell r="BH213" t="str">
            <v>فاضل علي سعودي</v>
          </cell>
          <cell r="BI213">
            <v>398</v>
          </cell>
        </row>
        <row r="214">
          <cell r="F214">
            <v>1950</v>
          </cell>
          <cell r="G214">
            <v>195</v>
          </cell>
          <cell r="BB214">
            <v>144622</v>
          </cell>
          <cell r="BH214" t="str">
            <v>ليلى محمد</v>
          </cell>
          <cell r="BI214">
            <v>266</v>
          </cell>
        </row>
        <row r="215">
          <cell r="F215">
            <v>25800</v>
          </cell>
          <cell r="G215">
            <v>2580</v>
          </cell>
          <cell r="BB215">
            <v>144623</v>
          </cell>
          <cell r="BH215" t="str">
            <v>محمد فاروق جاسم</v>
          </cell>
          <cell r="BI215">
            <v>435</v>
          </cell>
        </row>
        <row r="216">
          <cell r="F216">
            <v>650</v>
          </cell>
          <cell r="G216">
            <v>65</v>
          </cell>
          <cell r="BB216">
            <v>144624</v>
          </cell>
          <cell r="BH216" t="str">
            <v>ثائر إبراهيم</v>
          </cell>
          <cell r="BI216">
            <v>401</v>
          </cell>
        </row>
        <row r="217">
          <cell r="F217">
            <v>25315</v>
          </cell>
          <cell r="G217">
            <v>2531</v>
          </cell>
          <cell r="BB217">
            <v>144625</v>
          </cell>
          <cell r="BH217" t="str">
            <v>آراس عبد الواحد</v>
          </cell>
          <cell r="BI217">
            <v>267</v>
          </cell>
        </row>
        <row r="218">
          <cell r="F218">
            <v>25200</v>
          </cell>
          <cell r="G218">
            <v>2520</v>
          </cell>
          <cell r="BB218">
            <v>144626</v>
          </cell>
          <cell r="BH218" t="str">
            <v>بلسم سلمان جواد</v>
          </cell>
          <cell r="BI218">
            <v>425</v>
          </cell>
        </row>
        <row r="219">
          <cell r="F219">
            <v>27275</v>
          </cell>
          <cell r="G219">
            <v>2727</v>
          </cell>
          <cell r="BB219">
            <v>144627</v>
          </cell>
          <cell r="BH219" t="str">
            <v>عامر حسين</v>
          </cell>
          <cell r="BI219">
            <v>439</v>
          </cell>
        </row>
        <row r="220">
          <cell r="F220">
            <v>15450</v>
          </cell>
          <cell r="G220">
            <v>1545</v>
          </cell>
          <cell r="BB220">
            <v>144628</v>
          </cell>
          <cell r="BH220" t="str">
            <v>بيداء محمود حسين</v>
          </cell>
          <cell r="BI220">
            <v>361</v>
          </cell>
        </row>
        <row r="221">
          <cell r="F221">
            <v>23450</v>
          </cell>
          <cell r="G221">
            <v>2345</v>
          </cell>
          <cell r="BB221">
            <v>144629</v>
          </cell>
          <cell r="BH221" t="str">
            <v>هناء حاتم</v>
          </cell>
          <cell r="BI221">
            <v>420</v>
          </cell>
        </row>
        <row r="222">
          <cell r="F222">
            <v>22080</v>
          </cell>
          <cell r="G222">
            <v>2208</v>
          </cell>
          <cell r="BB222">
            <v>144630</v>
          </cell>
          <cell r="BH222" t="str">
            <v>عثمان ناظق</v>
          </cell>
          <cell r="BI222">
            <v>437</v>
          </cell>
        </row>
        <row r="223">
          <cell r="F223">
            <v>26275</v>
          </cell>
          <cell r="G223">
            <v>2627</v>
          </cell>
          <cell r="BB223">
            <v>144631</v>
          </cell>
          <cell r="BH223" t="str">
            <v>الخنساء حكمت جار الله</v>
          </cell>
          <cell r="BI223">
            <v>270</v>
          </cell>
        </row>
        <row r="224">
          <cell r="F224">
            <v>29300</v>
          </cell>
          <cell r="G224">
            <v>2930</v>
          </cell>
          <cell r="BB224">
            <v>144632</v>
          </cell>
          <cell r="BH224" t="str">
            <v>زهراء عدنان</v>
          </cell>
          <cell r="BI224">
            <v>272</v>
          </cell>
        </row>
        <row r="225">
          <cell r="F225">
            <v>4320</v>
          </cell>
          <cell r="G225">
            <v>432</v>
          </cell>
          <cell r="BB225">
            <v>144633</v>
          </cell>
          <cell r="BH225" t="str">
            <v>هاشم عبد الكريم</v>
          </cell>
          <cell r="BI225">
            <v>335</v>
          </cell>
        </row>
        <row r="226">
          <cell r="F226">
            <v>3900</v>
          </cell>
          <cell r="G226">
            <v>390</v>
          </cell>
          <cell r="BB226">
            <v>144634</v>
          </cell>
          <cell r="BH226" t="str">
            <v>أروى عقيل</v>
          </cell>
          <cell r="BI226">
            <v>464</v>
          </cell>
        </row>
        <row r="227">
          <cell r="F227">
            <v>23650</v>
          </cell>
          <cell r="G227">
            <v>2365</v>
          </cell>
          <cell r="BB227">
            <v>144635</v>
          </cell>
          <cell r="BH227" t="str">
            <v xml:space="preserve"> يسرى سعيد</v>
          </cell>
          <cell r="BI227">
            <v>441</v>
          </cell>
        </row>
        <row r="228">
          <cell r="F228">
            <v>23800</v>
          </cell>
          <cell r="G228">
            <v>2380</v>
          </cell>
          <cell r="BB228">
            <v>144636</v>
          </cell>
          <cell r="BH228" t="str">
            <v xml:space="preserve">رؤى علي </v>
          </cell>
          <cell r="BI228">
            <v>273</v>
          </cell>
        </row>
        <row r="229">
          <cell r="F229">
            <v>26070</v>
          </cell>
          <cell r="G229">
            <v>2607</v>
          </cell>
          <cell r="BB229">
            <v>144637</v>
          </cell>
          <cell r="BH229" t="str">
            <v>سلمى عبد عون</v>
          </cell>
          <cell r="BI229">
            <v>426</v>
          </cell>
        </row>
        <row r="230">
          <cell r="F230">
            <v>28870</v>
          </cell>
          <cell r="G230">
            <v>2887</v>
          </cell>
          <cell r="BB230">
            <v>144638</v>
          </cell>
          <cell r="BH230" t="str">
            <v>ناهدة فليح</v>
          </cell>
          <cell r="BI230">
            <v>395</v>
          </cell>
        </row>
        <row r="231">
          <cell r="F231">
            <v>24075</v>
          </cell>
          <cell r="G231">
            <v>2407</v>
          </cell>
          <cell r="BB231">
            <v>144639</v>
          </cell>
          <cell r="BH231" t="str">
            <v>هدى إسماعيل</v>
          </cell>
          <cell r="BI231">
            <v>229</v>
          </cell>
        </row>
        <row r="232">
          <cell r="F232">
            <v>24465</v>
          </cell>
          <cell r="G232">
            <v>2446</v>
          </cell>
          <cell r="BB232">
            <v>144640</v>
          </cell>
          <cell r="BH232" t="str">
            <v>سارة شوكت</v>
          </cell>
          <cell r="BI232">
            <v>571</v>
          </cell>
        </row>
        <row r="233">
          <cell r="F233">
            <v>20390</v>
          </cell>
          <cell r="G233">
            <v>2039</v>
          </cell>
          <cell r="BB233">
            <v>144641</v>
          </cell>
          <cell r="BH233" t="str">
            <v>إسراء ظاهر</v>
          </cell>
          <cell r="BI233">
            <v>260</v>
          </cell>
        </row>
        <row r="234">
          <cell r="F234">
            <v>800</v>
          </cell>
          <cell r="G234">
            <v>80</v>
          </cell>
          <cell r="BB234">
            <v>144642</v>
          </cell>
          <cell r="BH234" t="str">
            <v>زينب محمد تقي</v>
          </cell>
          <cell r="BI234">
            <v>275</v>
          </cell>
        </row>
        <row r="235">
          <cell r="F235">
            <v>4245</v>
          </cell>
          <cell r="G235">
            <v>424</v>
          </cell>
          <cell r="BB235">
            <v>144643</v>
          </cell>
          <cell r="BH235" t="str">
            <v>معاذ طعمة حسين</v>
          </cell>
          <cell r="BI235">
            <v>448</v>
          </cell>
        </row>
        <row r="236">
          <cell r="F236">
            <v>22675</v>
          </cell>
          <cell r="G236">
            <v>2267</v>
          </cell>
          <cell r="BB236">
            <v>144644</v>
          </cell>
          <cell r="BH236" t="str">
            <v>أحمد سعد</v>
          </cell>
          <cell r="BI236">
            <v>444</v>
          </cell>
        </row>
        <row r="237">
          <cell r="F237">
            <v>25800</v>
          </cell>
          <cell r="G237">
            <v>2580</v>
          </cell>
          <cell r="BB237">
            <v>144645</v>
          </cell>
          <cell r="BH237" t="str">
            <v>صلاح عبد الرحمن</v>
          </cell>
          <cell r="BI237">
            <v>449</v>
          </cell>
        </row>
        <row r="238">
          <cell r="F238">
            <v>10245</v>
          </cell>
          <cell r="G238">
            <v>1024</v>
          </cell>
          <cell r="BB238">
            <v>144646</v>
          </cell>
          <cell r="BH238" t="str">
            <v>حوراء علي</v>
          </cell>
          <cell r="BI238">
            <v>453</v>
          </cell>
        </row>
        <row r="239">
          <cell r="F239">
            <v>10900</v>
          </cell>
          <cell r="G239">
            <v>1090</v>
          </cell>
          <cell r="BB239">
            <v>144647</v>
          </cell>
          <cell r="BH239" t="str">
            <v>ليلى صفوان</v>
          </cell>
          <cell r="BI239">
            <v>432</v>
          </cell>
        </row>
        <row r="240">
          <cell r="F240">
            <v>37795</v>
          </cell>
          <cell r="G240">
            <v>3779</v>
          </cell>
          <cell r="BB240">
            <v>144648</v>
          </cell>
          <cell r="BH240" t="str">
            <v>صهيب صالح</v>
          </cell>
          <cell r="BI240">
            <v>389</v>
          </cell>
        </row>
        <row r="241">
          <cell r="F241">
            <v>15980</v>
          </cell>
          <cell r="G241">
            <v>1598</v>
          </cell>
          <cell r="BB241">
            <v>144649</v>
          </cell>
          <cell r="BH241" t="str">
            <v>زهية عبد الله</v>
          </cell>
          <cell r="BI241">
            <v>429</v>
          </cell>
        </row>
        <row r="242">
          <cell r="F242">
            <v>800</v>
          </cell>
          <cell r="G242">
            <v>80</v>
          </cell>
          <cell r="BB242">
            <v>144650</v>
          </cell>
          <cell r="BH242" t="str">
            <v>زينب هاشم</v>
          </cell>
          <cell r="BI242">
            <v>279</v>
          </cell>
        </row>
        <row r="243">
          <cell r="F243">
            <v>25450</v>
          </cell>
          <cell r="G243">
            <v>2545</v>
          </cell>
          <cell r="BB243">
            <v>144651</v>
          </cell>
          <cell r="BH243" t="str">
            <v>وفاء خضير عباس</v>
          </cell>
          <cell r="BI243">
            <v>287</v>
          </cell>
        </row>
        <row r="244">
          <cell r="F244">
            <v>27940</v>
          </cell>
          <cell r="G244">
            <v>2794</v>
          </cell>
          <cell r="BB244">
            <v>144652</v>
          </cell>
          <cell r="BH244" t="str">
            <v>هناء محمد</v>
          </cell>
          <cell r="BI244">
            <v>455</v>
          </cell>
        </row>
        <row r="245">
          <cell r="F245">
            <v>34215</v>
          </cell>
          <cell r="G245">
            <v>3421</v>
          </cell>
          <cell r="BB245">
            <v>144653</v>
          </cell>
          <cell r="BH245" t="str">
            <v>إيناس عزيز طاهر</v>
          </cell>
          <cell r="BI245">
            <v>277</v>
          </cell>
        </row>
        <row r="246">
          <cell r="F246">
            <v>28105</v>
          </cell>
          <cell r="G246">
            <v>2810</v>
          </cell>
          <cell r="BB246">
            <v>144654</v>
          </cell>
          <cell r="BH246" t="str">
            <v>خالدة رمضان</v>
          </cell>
          <cell r="BI246">
            <v>443</v>
          </cell>
        </row>
        <row r="247">
          <cell r="F247">
            <v>30080</v>
          </cell>
          <cell r="G247">
            <v>3008</v>
          </cell>
          <cell r="BB247">
            <v>144655</v>
          </cell>
          <cell r="BH247" t="str">
            <v>عباس حميد</v>
          </cell>
          <cell r="BI247">
            <v>461</v>
          </cell>
        </row>
        <row r="248">
          <cell r="F248">
            <v>25990</v>
          </cell>
          <cell r="G248">
            <v>2599</v>
          </cell>
          <cell r="BB248">
            <v>144656</v>
          </cell>
          <cell r="BH248" t="str">
            <v>محمد داود محمود</v>
          </cell>
          <cell r="BI248">
            <v>446</v>
          </cell>
        </row>
        <row r="249">
          <cell r="F249">
            <v>800</v>
          </cell>
          <cell r="G249">
            <v>80</v>
          </cell>
          <cell r="BB249">
            <v>144657</v>
          </cell>
          <cell r="BH249" t="str">
            <v>ليلى محمد حسن</v>
          </cell>
          <cell r="BI249">
            <v>276</v>
          </cell>
        </row>
        <row r="250">
          <cell r="F250">
            <v>23535</v>
          </cell>
          <cell r="G250">
            <v>2353</v>
          </cell>
          <cell r="BB250">
            <v>144658</v>
          </cell>
          <cell r="BH250" t="str">
            <v>مروة خالد</v>
          </cell>
          <cell r="BI250">
            <v>283</v>
          </cell>
        </row>
        <row r="251">
          <cell r="F251">
            <v>29040</v>
          </cell>
          <cell r="G251">
            <v>2904</v>
          </cell>
          <cell r="BB251">
            <v>144659</v>
          </cell>
          <cell r="BH251" t="str">
            <v>كاظم نصيف</v>
          </cell>
          <cell r="BI251">
            <v>431</v>
          </cell>
        </row>
        <row r="252">
          <cell r="F252">
            <v>29875</v>
          </cell>
          <cell r="G252">
            <v>2987</v>
          </cell>
          <cell r="BB252">
            <v>144660</v>
          </cell>
          <cell r="BH252" t="str">
            <v>محمد زياد</v>
          </cell>
          <cell r="BI252">
            <v>471</v>
          </cell>
        </row>
        <row r="253">
          <cell r="F253">
            <v>23400</v>
          </cell>
          <cell r="G253">
            <v>2340</v>
          </cell>
          <cell r="BB253">
            <v>144661</v>
          </cell>
          <cell r="BH253" t="str">
            <v>زينب محمد زيدان</v>
          </cell>
          <cell r="BI253">
            <v>280</v>
          </cell>
        </row>
        <row r="254">
          <cell r="F254">
            <v>3900</v>
          </cell>
          <cell r="G254">
            <v>390</v>
          </cell>
          <cell r="BB254">
            <v>144662</v>
          </cell>
          <cell r="BH254" t="str">
            <v>زهراء سمير</v>
          </cell>
          <cell r="BI254">
            <v>280</v>
          </cell>
        </row>
        <row r="255">
          <cell r="F255">
            <v>25950</v>
          </cell>
          <cell r="G255">
            <v>2595</v>
          </cell>
          <cell r="BB255">
            <v>144663</v>
          </cell>
          <cell r="BH255" t="str">
            <v>أسمهان سوري</v>
          </cell>
          <cell r="BI255">
            <v>268</v>
          </cell>
        </row>
        <row r="256">
          <cell r="F256">
            <v>33425</v>
          </cell>
          <cell r="G256">
            <v>3342</v>
          </cell>
          <cell r="BB256">
            <v>144664</v>
          </cell>
          <cell r="BH256" t="str">
            <v>مروة محمد خالد</v>
          </cell>
          <cell r="BI256">
            <v>278</v>
          </cell>
        </row>
        <row r="257">
          <cell r="F257">
            <v>2740</v>
          </cell>
          <cell r="G257">
            <v>274</v>
          </cell>
          <cell r="BB257">
            <v>144665</v>
          </cell>
          <cell r="BH257" t="str">
            <v>عبد الستار عبد الجبار</v>
          </cell>
          <cell r="BI257">
            <v>467</v>
          </cell>
        </row>
        <row r="258">
          <cell r="F258">
            <v>33820</v>
          </cell>
          <cell r="G258">
            <v>3382</v>
          </cell>
          <cell r="BB258">
            <v>144666</v>
          </cell>
          <cell r="BH258" t="str">
            <v>سيف الدين عبد المنعم</v>
          </cell>
          <cell r="BI258">
            <v>440</v>
          </cell>
        </row>
        <row r="259">
          <cell r="F259">
            <v>16520</v>
          </cell>
          <cell r="G259">
            <v>1652</v>
          </cell>
          <cell r="BB259">
            <v>144667</v>
          </cell>
          <cell r="BH259" t="str">
            <v>رعد ياسين</v>
          </cell>
          <cell r="BI259">
            <v>434</v>
          </cell>
        </row>
        <row r="260">
          <cell r="F260">
            <v>26545</v>
          </cell>
          <cell r="G260">
            <v>2654</v>
          </cell>
          <cell r="BB260">
            <v>144668</v>
          </cell>
          <cell r="BH260" t="str">
            <v>محمد ثامر</v>
          </cell>
          <cell r="BI260">
            <v>445</v>
          </cell>
        </row>
        <row r="261">
          <cell r="F261">
            <v>10365</v>
          </cell>
          <cell r="G261">
            <v>1036</v>
          </cell>
          <cell r="BB261">
            <v>144669</v>
          </cell>
          <cell r="BH261" t="str">
            <v>عاصم عبد الجبار</v>
          </cell>
          <cell r="BI261">
            <v>438</v>
          </cell>
        </row>
        <row r="262">
          <cell r="F262">
            <v>10866</v>
          </cell>
          <cell r="G262">
            <v>1086</v>
          </cell>
          <cell r="BB262">
            <v>144670</v>
          </cell>
          <cell r="BH262" t="str">
            <v>أنوار فرحان</v>
          </cell>
          <cell r="BI262">
            <v>284</v>
          </cell>
        </row>
        <row r="263">
          <cell r="F263">
            <v>25275</v>
          </cell>
          <cell r="G263">
            <v>2527</v>
          </cell>
          <cell r="BB263">
            <v>144671</v>
          </cell>
          <cell r="BH263" t="str">
            <v>أسيل رشيد</v>
          </cell>
          <cell r="BI263">
            <v>233</v>
          </cell>
        </row>
        <row r="264">
          <cell r="F264">
            <v>23525</v>
          </cell>
          <cell r="G264">
            <v>2352</v>
          </cell>
          <cell r="BB264">
            <v>144672</v>
          </cell>
          <cell r="BH264" t="str">
            <v>فريحة عكلة</v>
          </cell>
          <cell r="BI264">
            <v>286</v>
          </cell>
        </row>
        <row r="265">
          <cell r="F265">
            <v>31960</v>
          </cell>
          <cell r="G265">
            <v>3196</v>
          </cell>
          <cell r="BB265">
            <v>144673</v>
          </cell>
          <cell r="BH265" t="str">
            <v>إيمان عاصي</v>
          </cell>
          <cell r="BI265">
            <v>457</v>
          </cell>
        </row>
        <row r="266">
          <cell r="F266">
            <v>1600</v>
          </cell>
          <cell r="G266">
            <v>160</v>
          </cell>
          <cell r="BB266">
            <v>144674</v>
          </cell>
          <cell r="BH266" t="str">
            <v>سرى مصعب</v>
          </cell>
          <cell r="BI266">
            <v>296</v>
          </cell>
        </row>
        <row r="267">
          <cell r="F267">
            <v>23010</v>
          </cell>
          <cell r="G267">
            <v>2301</v>
          </cell>
          <cell r="BB267">
            <v>144675</v>
          </cell>
          <cell r="BH267" t="str">
            <v>أسماء محمد</v>
          </cell>
          <cell r="BI267">
            <v>282</v>
          </cell>
        </row>
        <row r="268">
          <cell r="F268">
            <v>26040</v>
          </cell>
          <cell r="G268">
            <v>2604</v>
          </cell>
          <cell r="BB268">
            <v>144676</v>
          </cell>
          <cell r="BH268" t="str">
            <v>نسرين جمعة</v>
          </cell>
          <cell r="BI268">
            <v>274</v>
          </cell>
        </row>
        <row r="269">
          <cell r="F269">
            <v>29965</v>
          </cell>
          <cell r="G269">
            <v>2996</v>
          </cell>
          <cell r="BB269">
            <v>144677</v>
          </cell>
          <cell r="BH269" t="str">
            <v>شيماء فؤاد</v>
          </cell>
          <cell r="BI269">
            <v>476</v>
          </cell>
        </row>
        <row r="270">
          <cell r="F270">
            <v>23600</v>
          </cell>
          <cell r="G270">
            <v>2360</v>
          </cell>
          <cell r="BB270">
            <v>144678</v>
          </cell>
          <cell r="BH270" t="str">
            <v>هند صلاح الدين</v>
          </cell>
          <cell r="BI270">
            <v>291</v>
          </cell>
        </row>
        <row r="271">
          <cell r="F271">
            <v>24050</v>
          </cell>
          <cell r="G271">
            <v>2405</v>
          </cell>
          <cell r="BB271">
            <v>144679</v>
          </cell>
          <cell r="BH271" t="str">
            <v>سهير جبار</v>
          </cell>
          <cell r="BI271">
            <v>292</v>
          </cell>
        </row>
        <row r="272">
          <cell r="F272">
            <v>25450</v>
          </cell>
          <cell r="G272">
            <v>2545</v>
          </cell>
          <cell r="BB272">
            <v>144680</v>
          </cell>
          <cell r="BH272" t="str">
            <v>زهاء هاشم</v>
          </cell>
          <cell r="BI272">
            <v>290</v>
          </cell>
        </row>
        <row r="273">
          <cell r="F273">
            <v>26250</v>
          </cell>
          <cell r="G273">
            <v>2625</v>
          </cell>
          <cell r="BB273">
            <v>144681</v>
          </cell>
          <cell r="BH273" t="str">
            <v>شيماء صبري</v>
          </cell>
          <cell r="BI273">
            <v>289</v>
          </cell>
        </row>
        <row r="274">
          <cell r="F274">
            <v>25540</v>
          </cell>
          <cell r="G274">
            <v>2554</v>
          </cell>
          <cell r="BB274">
            <v>144682</v>
          </cell>
          <cell r="BH274" t="str">
            <v>سارة باسل عبد</v>
          </cell>
          <cell r="BI274">
            <v>273</v>
          </cell>
        </row>
        <row r="275">
          <cell r="F275">
            <v>27395</v>
          </cell>
          <cell r="G275">
            <v>2739</v>
          </cell>
          <cell r="BB275">
            <v>144683</v>
          </cell>
          <cell r="BH275" t="str">
            <v>جميل عبد الحسين</v>
          </cell>
          <cell r="BI275">
            <v>464</v>
          </cell>
        </row>
        <row r="276">
          <cell r="F276">
            <v>26380</v>
          </cell>
          <cell r="G276">
            <v>2638</v>
          </cell>
          <cell r="BB276">
            <v>144684</v>
          </cell>
          <cell r="BH276" t="str">
            <v>عزيزة سنوح</v>
          </cell>
          <cell r="BI276">
            <v>452</v>
          </cell>
        </row>
        <row r="277">
          <cell r="F277">
            <v>23600</v>
          </cell>
          <cell r="G277">
            <v>2360</v>
          </cell>
          <cell r="BB277">
            <v>144685</v>
          </cell>
          <cell r="BH277" t="str">
            <v>صابرين حسين</v>
          </cell>
          <cell r="BI277">
            <v>288</v>
          </cell>
        </row>
        <row r="278">
          <cell r="F278">
            <v>25400</v>
          </cell>
          <cell r="G278">
            <v>2540</v>
          </cell>
          <cell r="BB278">
            <v>144686</v>
          </cell>
          <cell r="BH278" t="str">
            <v>هند عبد المهدي</v>
          </cell>
          <cell r="BI278">
            <v>294</v>
          </cell>
        </row>
        <row r="279">
          <cell r="F279">
            <v>26115</v>
          </cell>
          <cell r="G279">
            <v>2611</v>
          </cell>
          <cell r="BB279">
            <v>144687</v>
          </cell>
          <cell r="BH279" t="str">
            <v>مروة محمد حرز</v>
          </cell>
          <cell r="BI279">
            <v>285</v>
          </cell>
        </row>
        <row r="280">
          <cell r="F280">
            <v>6770</v>
          </cell>
          <cell r="G280">
            <v>677</v>
          </cell>
          <cell r="BB280">
            <v>144688</v>
          </cell>
          <cell r="BH280" t="str">
            <v>ناهدة فرحان</v>
          </cell>
          <cell r="BI280">
            <v>470</v>
          </cell>
        </row>
        <row r="281">
          <cell r="F281">
            <v>3450</v>
          </cell>
          <cell r="G281">
            <v>345</v>
          </cell>
          <cell r="BB281">
            <v>144689</v>
          </cell>
          <cell r="BH281" t="str">
            <v>رنا مجيد إبراهيم</v>
          </cell>
          <cell r="BI281">
            <v>301</v>
          </cell>
        </row>
        <row r="282">
          <cell r="F282">
            <v>28050</v>
          </cell>
          <cell r="G282">
            <v>2805</v>
          </cell>
          <cell r="BB282">
            <v>144690</v>
          </cell>
          <cell r="BH282" t="str">
            <v>حميد عباس</v>
          </cell>
          <cell r="BI282">
            <v>462</v>
          </cell>
        </row>
        <row r="283">
          <cell r="F283">
            <v>25800</v>
          </cell>
          <cell r="G283">
            <v>2580</v>
          </cell>
          <cell r="BB283">
            <v>144691</v>
          </cell>
          <cell r="BH283" t="str">
            <v>عبيدة حسين</v>
          </cell>
          <cell r="BI283">
            <v>450</v>
          </cell>
        </row>
        <row r="284">
          <cell r="F284">
            <v>1230</v>
          </cell>
          <cell r="G284">
            <v>123</v>
          </cell>
          <cell r="BB284">
            <v>144692</v>
          </cell>
          <cell r="BH284" t="str">
            <v>زينب حسين</v>
          </cell>
          <cell r="BI284">
            <v>442</v>
          </cell>
        </row>
        <row r="285">
          <cell r="F285">
            <v>24620</v>
          </cell>
          <cell r="G285">
            <v>2462</v>
          </cell>
          <cell r="BB285">
            <v>144693</v>
          </cell>
          <cell r="BH285" t="str">
            <v>رؤى صبيح</v>
          </cell>
          <cell r="BI285">
            <v>297</v>
          </cell>
        </row>
        <row r="286">
          <cell r="F286">
            <v>24650</v>
          </cell>
          <cell r="G286">
            <v>2465</v>
          </cell>
          <cell r="BB286">
            <v>144694</v>
          </cell>
          <cell r="BH286" t="str">
            <v>خلود جنجون</v>
          </cell>
          <cell r="BI286">
            <v>303</v>
          </cell>
        </row>
        <row r="287">
          <cell r="F287">
            <v>20735</v>
          </cell>
          <cell r="G287">
            <v>2073</v>
          </cell>
          <cell r="BB287">
            <v>144695</v>
          </cell>
          <cell r="BH287" t="str">
            <v>أنمار فاضل</v>
          </cell>
          <cell r="BI287">
            <v>305</v>
          </cell>
        </row>
        <row r="288">
          <cell r="F288">
            <v>27940</v>
          </cell>
          <cell r="G288">
            <v>2794</v>
          </cell>
          <cell r="BB288">
            <v>144696</v>
          </cell>
          <cell r="BH288" t="str">
            <v>أحمد عدنان عباس</v>
          </cell>
          <cell r="BI288">
            <v>477</v>
          </cell>
        </row>
        <row r="289">
          <cell r="F289">
            <v>27940</v>
          </cell>
          <cell r="G289">
            <v>2794</v>
          </cell>
          <cell r="BB289">
            <v>144697</v>
          </cell>
          <cell r="BH289" t="str">
            <v>كريمة عودة</v>
          </cell>
          <cell r="BI289">
            <v>478</v>
          </cell>
        </row>
        <row r="290">
          <cell r="F290">
            <v>30615</v>
          </cell>
          <cell r="G290">
            <v>3061</v>
          </cell>
          <cell r="BB290">
            <v>144698</v>
          </cell>
          <cell r="BH290" t="str">
            <v>هنادي محي</v>
          </cell>
          <cell r="BI290">
            <v>262</v>
          </cell>
        </row>
        <row r="291">
          <cell r="F291">
            <v>3900</v>
          </cell>
          <cell r="G291">
            <v>390</v>
          </cell>
          <cell r="BB291">
            <v>144699</v>
          </cell>
          <cell r="BH291" t="str">
            <v>نورة رعد</v>
          </cell>
          <cell r="BI291">
            <v>312</v>
          </cell>
        </row>
        <row r="292">
          <cell r="F292">
            <v>2925</v>
          </cell>
          <cell r="G292">
            <v>292</v>
          </cell>
          <cell r="BB292">
            <v>144700</v>
          </cell>
          <cell r="BH292" t="str">
            <v>دعاء فرقد</v>
          </cell>
          <cell r="BI292">
            <v>311</v>
          </cell>
        </row>
        <row r="293">
          <cell r="F293">
            <v>23600</v>
          </cell>
          <cell r="G293">
            <v>2360</v>
          </cell>
          <cell r="BB293">
            <v>144701</v>
          </cell>
          <cell r="BH293" t="str">
            <v>مريم إسماعيل</v>
          </cell>
          <cell r="BI293">
            <v>302</v>
          </cell>
        </row>
        <row r="294">
          <cell r="F294">
            <v>28715</v>
          </cell>
          <cell r="G294">
            <v>2871</v>
          </cell>
          <cell r="BB294">
            <v>144702</v>
          </cell>
          <cell r="BH294" t="str">
            <v>علي محمد يحيى</v>
          </cell>
          <cell r="BI294">
            <v>392</v>
          </cell>
        </row>
        <row r="295">
          <cell r="F295">
            <v>24500</v>
          </cell>
          <cell r="G295">
            <v>2450</v>
          </cell>
          <cell r="BB295">
            <v>144703</v>
          </cell>
          <cell r="BH295" t="str">
            <v>شيماء فوزي</v>
          </cell>
          <cell r="BI295">
            <v>309</v>
          </cell>
        </row>
        <row r="296">
          <cell r="F296">
            <v>9565</v>
          </cell>
          <cell r="G296">
            <v>956</v>
          </cell>
          <cell r="BB296">
            <v>144704</v>
          </cell>
          <cell r="BH296" t="str">
            <v>حوراء علي</v>
          </cell>
          <cell r="BI296">
            <v>475</v>
          </cell>
        </row>
        <row r="297">
          <cell r="F297">
            <v>29880</v>
          </cell>
          <cell r="G297">
            <v>2988</v>
          </cell>
          <cell r="BB297">
            <v>144705</v>
          </cell>
          <cell r="BH297" t="str">
            <v>يسرى سعد</v>
          </cell>
          <cell r="BI297">
            <v>481</v>
          </cell>
        </row>
        <row r="298">
          <cell r="F298">
            <v>17340</v>
          </cell>
          <cell r="G298">
            <v>1734</v>
          </cell>
          <cell r="BB298">
            <v>144706</v>
          </cell>
          <cell r="BH298" t="str">
            <v>حسين عباس</v>
          </cell>
          <cell r="BI298">
            <v>454</v>
          </cell>
        </row>
        <row r="299">
          <cell r="F299">
            <v>17056</v>
          </cell>
          <cell r="G299">
            <v>1705</v>
          </cell>
          <cell r="BB299">
            <v>144707</v>
          </cell>
          <cell r="BH299" t="str">
            <v>بكر إبراهيم</v>
          </cell>
          <cell r="BI299">
            <v>485</v>
          </cell>
        </row>
        <row r="300">
          <cell r="F300">
            <v>3000</v>
          </cell>
          <cell r="G300">
            <v>300</v>
          </cell>
          <cell r="BB300">
            <v>144708</v>
          </cell>
          <cell r="BH300" t="str">
            <v>زهراء عبد الله</v>
          </cell>
          <cell r="BI300">
            <v>498</v>
          </cell>
        </row>
        <row r="301">
          <cell r="F301">
            <v>26175</v>
          </cell>
          <cell r="G301">
            <v>2617</v>
          </cell>
          <cell r="BB301">
            <v>144709</v>
          </cell>
          <cell r="BH301" t="str">
            <v>فرح أياد</v>
          </cell>
          <cell r="BI301">
            <v>299</v>
          </cell>
        </row>
        <row r="302">
          <cell r="F302">
            <v>1600</v>
          </cell>
          <cell r="G302">
            <v>160</v>
          </cell>
          <cell r="BB302">
            <v>144710</v>
          </cell>
          <cell r="BH302" t="str">
            <v>إلتفات هادي</v>
          </cell>
          <cell r="BI302">
            <v>321</v>
          </cell>
        </row>
        <row r="303">
          <cell r="F303">
            <v>26175</v>
          </cell>
          <cell r="G303">
            <v>2617</v>
          </cell>
          <cell r="BB303">
            <v>144711</v>
          </cell>
          <cell r="BH303" t="str">
            <v>أسماء علي جاسم</v>
          </cell>
          <cell r="BI303">
            <v>317</v>
          </cell>
        </row>
        <row r="304">
          <cell r="F304">
            <v>9240</v>
          </cell>
          <cell r="G304">
            <v>924</v>
          </cell>
          <cell r="BB304">
            <v>144712</v>
          </cell>
          <cell r="BH304" t="str">
            <v>سهيلة محمد نوري</v>
          </cell>
          <cell r="BI304">
            <v>459</v>
          </cell>
        </row>
        <row r="305">
          <cell r="F305">
            <v>25350</v>
          </cell>
          <cell r="G305">
            <v>2535</v>
          </cell>
          <cell r="BB305">
            <v>144713</v>
          </cell>
          <cell r="BH305" t="str">
            <v>تغريد حامد</v>
          </cell>
          <cell r="BI305">
            <v>313</v>
          </cell>
        </row>
        <row r="306">
          <cell r="F306">
            <v>26840</v>
          </cell>
          <cell r="G306">
            <v>2684</v>
          </cell>
          <cell r="BB306">
            <v>144714</v>
          </cell>
          <cell r="BH306" t="str">
            <v>أمينة أحمد</v>
          </cell>
          <cell r="BI306">
            <v>295</v>
          </cell>
        </row>
        <row r="307">
          <cell r="F307">
            <v>31390</v>
          </cell>
          <cell r="G307">
            <v>3139</v>
          </cell>
          <cell r="BB307">
            <v>144715</v>
          </cell>
          <cell r="BH307" t="str">
            <v>عبد الله حمدان</v>
          </cell>
          <cell r="BI307">
            <v>491</v>
          </cell>
        </row>
        <row r="308">
          <cell r="F308">
            <v>25450</v>
          </cell>
          <cell r="G308">
            <v>2545</v>
          </cell>
          <cell r="BB308">
            <v>144716</v>
          </cell>
          <cell r="BH308" t="str">
            <v>نور سعد</v>
          </cell>
          <cell r="BI308">
            <v>320</v>
          </cell>
        </row>
        <row r="309">
          <cell r="F309">
            <v>27520</v>
          </cell>
          <cell r="G309">
            <v>2752</v>
          </cell>
          <cell r="BB309">
            <v>144717</v>
          </cell>
          <cell r="BH309" t="str">
            <v>محمد جبار محمد</v>
          </cell>
          <cell r="BI309">
            <v>428</v>
          </cell>
        </row>
        <row r="310">
          <cell r="F310">
            <v>1600</v>
          </cell>
          <cell r="G310">
            <v>160</v>
          </cell>
          <cell r="BB310">
            <v>144718</v>
          </cell>
        </row>
        <row r="311">
          <cell r="F311">
            <v>26275</v>
          </cell>
          <cell r="G311">
            <v>2627</v>
          </cell>
          <cell r="BB311">
            <v>144719</v>
          </cell>
          <cell r="BH311" t="str">
            <v>مروة سهيل</v>
          </cell>
          <cell r="BI311">
            <v>315</v>
          </cell>
        </row>
        <row r="312">
          <cell r="F312">
            <v>18519</v>
          </cell>
          <cell r="G312">
            <v>1851</v>
          </cell>
          <cell r="BB312">
            <v>144720</v>
          </cell>
          <cell r="BH312" t="str">
            <v>فليحة حسن</v>
          </cell>
          <cell r="BI312">
            <v>468</v>
          </cell>
        </row>
        <row r="313">
          <cell r="F313">
            <v>4100</v>
          </cell>
          <cell r="G313">
            <v>410</v>
          </cell>
          <cell r="BB313">
            <v>144721</v>
          </cell>
          <cell r="BH313" t="str">
            <v>كاظم فرج</v>
          </cell>
          <cell r="BI313">
            <v>414</v>
          </cell>
        </row>
        <row r="314">
          <cell r="F314">
            <v>25350</v>
          </cell>
          <cell r="G314">
            <v>2535</v>
          </cell>
          <cell r="BB314">
            <v>144722</v>
          </cell>
          <cell r="BH314" t="str">
            <v>سالي لطيف محمد</v>
          </cell>
          <cell r="BI314">
            <v>314</v>
          </cell>
        </row>
        <row r="315">
          <cell r="F315">
            <v>22400</v>
          </cell>
          <cell r="G315">
            <v>2240</v>
          </cell>
          <cell r="BB315">
            <v>144723</v>
          </cell>
          <cell r="BH315" t="str">
            <v>وفاء سلمان</v>
          </cell>
          <cell r="BI315">
            <v>323</v>
          </cell>
        </row>
        <row r="316">
          <cell r="F316">
            <v>26090</v>
          </cell>
          <cell r="G316">
            <v>2609</v>
          </cell>
          <cell r="BB316">
            <v>144724</v>
          </cell>
          <cell r="BH316" t="str">
            <v>أياد أمين</v>
          </cell>
          <cell r="BI316">
            <v>501</v>
          </cell>
        </row>
        <row r="317">
          <cell r="F317">
            <v>26275</v>
          </cell>
          <cell r="G317">
            <v>2627</v>
          </cell>
          <cell r="BB317">
            <v>144725</v>
          </cell>
          <cell r="BH317" t="str">
            <v>سهير أموري</v>
          </cell>
          <cell r="BI317">
            <v>319</v>
          </cell>
        </row>
        <row r="318">
          <cell r="F318">
            <v>25400</v>
          </cell>
          <cell r="G318">
            <v>2540</v>
          </cell>
          <cell r="BB318">
            <v>144726</v>
          </cell>
          <cell r="BH318" t="str">
            <v>حلا سامي</v>
          </cell>
          <cell r="BI318">
            <v>318</v>
          </cell>
        </row>
        <row r="319">
          <cell r="F319">
            <v>3000</v>
          </cell>
          <cell r="G319">
            <v>300</v>
          </cell>
          <cell r="BB319">
            <v>144727</v>
          </cell>
          <cell r="BH319" t="str">
            <v>هادي حسين</v>
          </cell>
          <cell r="BI319">
            <v>466</v>
          </cell>
        </row>
        <row r="320">
          <cell r="F320">
            <v>30425</v>
          </cell>
          <cell r="G320">
            <v>3042</v>
          </cell>
          <cell r="BB320">
            <v>144728</v>
          </cell>
          <cell r="BH320" t="str">
            <v>زهراء نبيل</v>
          </cell>
          <cell r="BI320">
            <v>497</v>
          </cell>
        </row>
        <row r="321">
          <cell r="F321">
            <v>15374</v>
          </cell>
          <cell r="G321">
            <v>1537</v>
          </cell>
          <cell r="BB321">
            <v>144729</v>
          </cell>
          <cell r="BH321" t="str">
            <v>وليد عبد المحسن</v>
          </cell>
          <cell r="BI321">
            <v>480</v>
          </cell>
        </row>
        <row r="322">
          <cell r="F322">
            <v>8240</v>
          </cell>
          <cell r="G322">
            <v>824</v>
          </cell>
          <cell r="BB322">
            <v>144730</v>
          </cell>
          <cell r="BH322" t="str">
            <v>جاسم محمد</v>
          </cell>
          <cell r="BI322">
            <v>473</v>
          </cell>
        </row>
        <row r="323">
          <cell r="BB323">
            <v>144731</v>
          </cell>
          <cell r="BH323" t="str">
            <v>سهيلة كمال</v>
          </cell>
          <cell r="BI323">
            <v>495</v>
          </cell>
        </row>
        <row r="324">
          <cell r="F324">
            <v>25450</v>
          </cell>
          <cell r="G324">
            <v>2545</v>
          </cell>
          <cell r="BB324">
            <v>144732</v>
          </cell>
          <cell r="BH324" t="str">
            <v>أحلام هادي</v>
          </cell>
          <cell r="BI324">
            <v>322</v>
          </cell>
        </row>
        <row r="325">
          <cell r="F325">
            <v>9100</v>
          </cell>
          <cell r="G325">
            <v>910</v>
          </cell>
          <cell r="BB325">
            <v>144733</v>
          </cell>
          <cell r="BH325" t="str">
            <v>نجاة محمد</v>
          </cell>
          <cell r="BI325">
            <v>458</v>
          </cell>
        </row>
        <row r="326">
          <cell r="F326">
            <v>25800</v>
          </cell>
          <cell r="G326">
            <v>2580</v>
          </cell>
          <cell r="BB326">
            <v>144734</v>
          </cell>
          <cell r="BH326" t="str">
            <v>ولاء سلام</v>
          </cell>
          <cell r="BI326">
            <v>451</v>
          </cell>
        </row>
        <row r="327">
          <cell r="F327">
            <v>32220</v>
          </cell>
          <cell r="G327">
            <v>3222</v>
          </cell>
          <cell r="BB327">
            <v>144735</v>
          </cell>
          <cell r="BH327" t="str">
            <v>بشرى خلف</v>
          </cell>
          <cell r="BI327">
            <v>432</v>
          </cell>
        </row>
        <row r="328">
          <cell r="F328">
            <v>34415</v>
          </cell>
          <cell r="G328">
            <v>3441</v>
          </cell>
          <cell r="BB328">
            <v>144736</v>
          </cell>
          <cell r="BH328" t="str">
            <v>أسماء محمد</v>
          </cell>
          <cell r="BI328">
            <v>2294</v>
          </cell>
        </row>
        <row r="329">
          <cell r="F329">
            <v>7445</v>
          </cell>
          <cell r="G329">
            <v>744</v>
          </cell>
          <cell r="BB329">
            <v>144737</v>
          </cell>
          <cell r="BH329" t="str">
            <v>ميسرة مجيد</v>
          </cell>
          <cell r="BI329">
            <v>326</v>
          </cell>
        </row>
        <row r="330">
          <cell r="F330">
            <v>60570</v>
          </cell>
          <cell r="G330">
            <v>6057</v>
          </cell>
          <cell r="BB330">
            <v>144738</v>
          </cell>
          <cell r="BH330" t="str">
            <v>جبار خلف</v>
          </cell>
          <cell r="BI330">
            <v>394</v>
          </cell>
        </row>
        <row r="331">
          <cell r="F331">
            <v>22810</v>
          </cell>
          <cell r="G331">
            <v>2281</v>
          </cell>
          <cell r="BB331">
            <v>144739</v>
          </cell>
          <cell r="BH331" t="str">
            <v>سماهر خضر</v>
          </cell>
          <cell r="BI331">
            <v>298</v>
          </cell>
        </row>
        <row r="332">
          <cell r="F332">
            <v>30650</v>
          </cell>
          <cell r="G332">
            <v>3065</v>
          </cell>
          <cell r="BB332">
            <v>144740</v>
          </cell>
          <cell r="BH332" t="str">
            <v>ميسون وديع</v>
          </cell>
          <cell r="BI332">
            <v>488</v>
          </cell>
        </row>
        <row r="333">
          <cell r="F333">
            <v>31820</v>
          </cell>
          <cell r="G333">
            <v>3182</v>
          </cell>
          <cell r="BB333">
            <v>144741</v>
          </cell>
          <cell r="BH333" t="str">
            <v>نجلاء محمد</v>
          </cell>
          <cell r="BI333">
            <v>490</v>
          </cell>
        </row>
        <row r="334">
          <cell r="F334">
            <v>26575</v>
          </cell>
          <cell r="G334">
            <v>2657</v>
          </cell>
          <cell r="BB334">
            <v>144742</v>
          </cell>
          <cell r="BH334" t="str">
            <v>سحر عباس</v>
          </cell>
          <cell r="BI334">
            <v>324</v>
          </cell>
        </row>
        <row r="335">
          <cell r="F335">
            <v>6870</v>
          </cell>
          <cell r="G335">
            <v>687</v>
          </cell>
          <cell r="BB335">
            <v>144743</v>
          </cell>
          <cell r="BH335" t="str">
            <v>سعدة جابر</v>
          </cell>
          <cell r="BI335">
            <v>502</v>
          </cell>
        </row>
        <row r="336">
          <cell r="F336">
            <v>33290</v>
          </cell>
          <cell r="G336">
            <v>3329</v>
          </cell>
          <cell r="BB336">
            <v>144744</v>
          </cell>
          <cell r="BH336" t="str">
            <v>فاطمة خضير</v>
          </cell>
          <cell r="BI336">
            <v>325</v>
          </cell>
        </row>
        <row r="337">
          <cell r="BB337">
            <v>144745</v>
          </cell>
          <cell r="BH337" t="str">
            <v>سهى نوري</v>
          </cell>
          <cell r="BI337">
            <v>306</v>
          </cell>
        </row>
        <row r="338">
          <cell r="F338">
            <v>10270</v>
          </cell>
          <cell r="G338">
            <v>1027</v>
          </cell>
          <cell r="BB338">
            <v>144746</v>
          </cell>
          <cell r="BH338" t="str">
            <v>نوري عباس</v>
          </cell>
          <cell r="BI338">
            <v>486</v>
          </cell>
        </row>
        <row r="339">
          <cell r="F339">
            <v>31300</v>
          </cell>
          <cell r="G339">
            <v>3130</v>
          </cell>
          <cell r="BB339">
            <v>144747</v>
          </cell>
          <cell r="BH339" t="str">
            <v>هاجر حمزة</v>
          </cell>
          <cell r="BI339">
            <v>505</v>
          </cell>
        </row>
        <row r="340">
          <cell r="F340">
            <v>890</v>
          </cell>
          <cell r="G340">
            <v>89</v>
          </cell>
          <cell r="BB340">
            <v>144748</v>
          </cell>
          <cell r="BH340" t="str">
            <v>نجلة راضي</v>
          </cell>
          <cell r="BI340">
            <v>299</v>
          </cell>
        </row>
        <row r="341">
          <cell r="F341">
            <v>28590</v>
          </cell>
          <cell r="G341">
            <v>2859</v>
          </cell>
          <cell r="BB341">
            <v>144749</v>
          </cell>
          <cell r="BH341" t="str">
            <v>جمال أحمد</v>
          </cell>
          <cell r="BI341">
            <v>492</v>
          </cell>
        </row>
        <row r="342">
          <cell r="F342">
            <v>24985</v>
          </cell>
          <cell r="G342">
            <v>2498</v>
          </cell>
          <cell r="BB342">
            <v>144750</v>
          </cell>
          <cell r="BH342" t="str">
            <v>سامية سلمان</v>
          </cell>
          <cell r="BI342">
            <v>316</v>
          </cell>
        </row>
        <row r="343">
          <cell r="F343">
            <v>34585</v>
          </cell>
          <cell r="G343">
            <v>3458</v>
          </cell>
          <cell r="BB343">
            <v>144751</v>
          </cell>
          <cell r="BH343" t="str">
            <v>رحيم صالح</v>
          </cell>
          <cell r="BI343">
            <v>469</v>
          </cell>
        </row>
        <row r="344">
          <cell r="F344">
            <v>12426</v>
          </cell>
          <cell r="G344">
            <v>1242</v>
          </cell>
          <cell r="BB344">
            <v>144752</v>
          </cell>
          <cell r="BH344" t="str">
            <v>عادل طالب</v>
          </cell>
          <cell r="BI344">
            <v>510</v>
          </cell>
        </row>
        <row r="345">
          <cell r="F345">
            <v>975</v>
          </cell>
          <cell r="G345">
            <v>97</v>
          </cell>
          <cell r="BB345">
            <v>144753</v>
          </cell>
          <cell r="BH345" t="str">
            <v>ميس جواد</v>
          </cell>
          <cell r="BI345">
            <v>517</v>
          </cell>
        </row>
        <row r="346">
          <cell r="F346">
            <v>31800</v>
          </cell>
          <cell r="G346">
            <v>3180</v>
          </cell>
          <cell r="BB346">
            <v>144754</v>
          </cell>
          <cell r="BH346" t="str">
            <v>علي عزيز</v>
          </cell>
          <cell r="BI346">
            <v>518</v>
          </cell>
        </row>
        <row r="347">
          <cell r="BB347">
            <v>144755</v>
          </cell>
        </row>
        <row r="348">
          <cell r="BB348">
            <v>144756</v>
          </cell>
        </row>
        <row r="349">
          <cell r="BB349">
            <v>144757</v>
          </cell>
        </row>
        <row r="350">
          <cell r="BB350">
            <v>144758</v>
          </cell>
        </row>
        <row r="351">
          <cell r="BB351">
            <v>144759</v>
          </cell>
        </row>
        <row r="352">
          <cell r="BB352">
            <v>144760</v>
          </cell>
          <cell r="BH352" t="str">
            <v>إسراء كريم</v>
          </cell>
          <cell r="BI352">
            <v>330</v>
          </cell>
        </row>
        <row r="353">
          <cell r="F353">
            <v>30180</v>
          </cell>
          <cell r="G353">
            <v>3018</v>
          </cell>
          <cell r="BB353">
            <v>144761</v>
          </cell>
          <cell r="BH353" t="str">
            <v>علي حسين</v>
          </cell>
          <cell r="BI353">
            <v>509</v>
          </cell>
        </row>
        <row r="354">
          <cell r="F354">
            <v>3385</v>
          </cell>
          <cell r="G354">
            <v>338</v>
          </cell>
          <cell r="BB354">
            <v>144762</v>
          </cell>
          <cell r="BH354" t="str">
            <v>عائشة عبد الرزاق</v>
          </cell>
          <cell r="BI354">
            <v>541</v>
          </cell>
        </row>
        <row r="355">
          <cell r="F355">
            <v>4265</v>
          </cell>
          <cell r="G355">
            <v>426</v>
          </cell>
          <cell r="BB355">
            <v>144763</v>
          </cell>
          <cell r="BH355" t="str">
            <v>دعد علي</v>
          </cell>
          <cell r="BI355">
            <v>536</v>
          </cell>
        </row>
        <row r="356">
          <cell r="F356">
            <v>1600</v>
          </cell>
          <cell r="G356">
            <v>160</v>
          </cell>
          <cell r="BB356">
            <v>144764</v>
          </cell>
          <cell r="BH356" t="str">
            <v>سمر علي</v>
          </cell>
          <cell r="BI356">
            <v>330</v>
          </cell>
        </row>
        <row r="357">
          <cell r="F357">
            <v>12904</v>
          </cell>
          <cell r="G357">
            <v>1290</v>
          </cell>
          <cell r="BB357">
            <v>144765</v>
          </cell>
          <cell r="BH357" t="str">
            <v>منتهى حسن</v>
          </cell>
          <cell r="BI357">
            <v>523</v>
          </cell>
        </row>
        <row r="358">
          <cell r="F358">
            <v>24560</v>
          </cell>
          <cell r="G358">
            <v>2456</v>
          </cell>
          <cell r="BB358">
            <v>144766</v>
          </cell>
          <cell r="BH358" t="str">
            <v>سحر ياسين</v>
          </cell>
          <cell r="BI358">
            <v>333</v>
          </cell>
        </row>
        <row r="359">
          <cell r="F359">
            <v>3450</v>
          </cell>
          <cell r="G359">
            <v>345</v>
          </cell>
          <cell r="BB359">
            <v>144767</v>
          </cell>
          <cell r="BH359" t="str">
            <v>رباب مظلوم</v>
          </cell>
          <cell r="BI359">
            <v>334</v>
          </cell>
        </row>
        <row r="360">
          <cell r="F360">
            <v>6420</v>
          </cell>
          <cell r="G360">
            <v>642</v>
          </cell>
          <cell r="BB360">
            <v>144768</v>
          </cell>
          <cell r="BH360" t="str">
            <v>مهدي صالح</v>
          </cell>
          <cell r="BI360">
            <v>503</v>
          </cell>
        </row>
        <row r="361">
          <cell r="F361">
            <v>24100</v>
          </cell>
          <cell r="G361">
            <v>2410</v>
          </cell>
          <cell r="BB361">
            <v>144769</v>
          </cell>
          <cell r="BH361" t="str">
            <v>نور خضير</v>
          </cell>
          <cell r="BI361">
            <v>335</v>
          </cell>
        </row>
        <row r="362">
          <cell r="F362">
            <v>23300</v>
          </cell>
          <cell r="G362">
            <v>2330</v>
          </cell>
          <cell r="BB362">
            <v>144770</v>
          </cell>
          <cell r="BH362" t="str">
            <v>مريم سعدون أحمد</v>
          </cell>
          <cell r="BI362">
            <v>328</v>
          </cell>
        </row>
        <row r="363">
          <cell r="F363">
            <v>13425</v>
          </cell>
          <cell r="G363">
            <v>1342</v>
          </cell>
          <cell r="BB363">
            <v>144771</v>
          </cell>
          <cell r="BH363" t="str">
            <v>علي جبار</v>
          </cell>
          <cell r="BI363">
            <v>500</v>
          </cell>
        </row>
        <row r="364">
          <cell r="F364">
            <v>24500</v>
          </cell>
          <cell r="G364">
            <v>2450</v>
          </cell>
          <cell r="BB364">
            <v>144772</v>
          </cell>
          <cell r="BH364" t="str">
            <v>فاطمة ياسر</v>
          </cell>
          <cell r="BI364">
            <v>332</v>
          </cell>
        </row>
        <row r="365">
          <cell r="F365">
            <v>26090</v>
          </cell>
          <cell r="G365">
            <v>2609</v>
          </cell>
          <cell r="BB365">
            <v>144773</v>
          </cell>
          <cell r="BH365" t="str">
            <v>علي خضير</v>
          </cell>
          <cell r="BI365">
            <v>447</v>
          </cell>
        </row>
        <row r="366">
          <cell r="F366">
            <v>6200</v>
          </cell>
          <cell r="G366">
            <v>620</v>
          </cell>
          <cell r="BB366">
            <v>144774</v>
          </cell>
          <cell r="BH366" t="str">
            <v>حسين عواد</v>
          </cell>
          <cell r="BI366">
            <v>528</v>
          </cell>
        </row>
        <row r="367">
          <cell r="F367">
            <v>24300</v>
          </cell>
          <cell r="G367">
            <v>2430</v>
          </cell>
          <cell r="BB367">
            <v>144775</v>
          </cell>
          <cell r="BH367" t="str">
            <v>إيمان عبيد</v>
          </cell>
          <cell r="BI367">
            <v>323</v>
          </cell>
        </row>
        <row r="368">
          <cell r="F368">
            <v>31135</v>
          </cell>
          <cell r="G368">
            <v>3113</v>
          </cell>
          <cell r="BB368">
            <v>144776</v>
          </cell>
          <cell r="BH368" t="str">
            <v>علي مصطاف</v>
          </cell>
          <cell r="BI368">
            <v>520</v>
          </cell>
        </row>
        <row r="369">
          <cell r="F369">
            <v>33030</v>
          </cell>
          <cell r="G369">
            <v>3303</v>
          </cell>
          <cell r="BB369">
            <v>144777</v>
          </cell>
          <cell r="BH369" t="str">
            <v>حمدة حمد</v>
          </cell>
          <cell r="BI369">
            <v>340</v>
          </cell>
        </row>
        <row r="370">
          <cell r="F370">
            <v>30420</v>
          </cell>
          <cell r="G370">
            <v>3042</v>
          </cell>
          <cell r="BB370">
            <v>144778</v>
          </cell>
          <cell r="BH370" t="str">
            <v>عبد الرحمن خالد</v>
          </cell>
          <cell r="BI370">
            <v>511</v>
          </cell>
        </row>
        <row r="371">
          <cell r="F371">
            <v>46540</v>
          </cell>
          <cell r="G371">
            <v>4654</v>
          </cell>
          <cell r="BB371">
            <v>144779</v>
          </cell>
          <cell r="BH371" t="str">
            <v>غنية شبيب</v>
          </cell>
          <cell r="BI371">
            <v>436</v>
          </cell>
        </row>
        <row r="372">
          <cell r="F372">
            <v>6570</v>
          </cell>
          <cell r="G372">
            <v>657</v>
          </cell>
          <cell r="BB372">
            <v>144780</v>
          </cell>
          <cell r="BH372" t="str">
            <v>عبد الكريم ناصر</v>
          </cell>
          <cell r="BI372">
            <v>526</v>
          </cell>
        </row>
        <row r="373">
          <cell r="F373">
            <v>26690</v>
          </cell>
          <cell r="G373">
            <v>2669</v>
          </cell>
          <cell r="BB373">
            <v>144781</v>
          </cell>
          <cell r="BH373" t="str">
            <v>زينب عبيد عبد الله</v>
          </cell>
          <cell r="BI373">
            <v>522</v>
          </cell>
        </row>
        <row r="374">
          <cell r="F374">
            <v>1600</v>
          </cell>
          <cell r="G374">
            <v>160</v>
          </cell>
          <cell r="BB374">
            <v>144782</v>
          </cell>
          <cell r="BH374" t="str">
            <v>مروة أسعد</v>
          </cell>
          <cell r="BI374">
            <v>326</v>
          </cell>
        </row>
        <row r="375">
          <cell r="F375">
            <v>29880</v>
          </cell>
          <cell r="G375">
            <v>2988</v>
          </cell>
          <cell r="BB375">
            <v>144783</v>
          </cell>
          <cell r="BH375" t="str">
            <v>زينب جاسم</v>
          </cell>
          <cell r="BI375">
            <v>519</v>
          </cell>
        </row>
        <row r="376">
          <cell r="BB376">
            <v>144784</v>
          </cell>
        </row>
        <row r="377">
          <cell r="BB377">
            <v>144785</v>
          </cell>
        </row>
        <row r="378">
          <cell r="BB378">
            <v>144786</v>
          </cell>
        </row>
        <row r="379">
          <cell r="BB379">
            <v>144787</v>
          </cell>
        </row>
        <row r="380">
          <cell r="BB380">
            <v>144788</v>
          </cell>
        </row>
        <row r="381">
          <cell r="BB381">
            <v>144789</v>
          </cell>
        </row>
        <row r="382">
          <cell r="BB382">
            <v>144790</v>
          </cell>
        </row>
        <row r="383">
          <cell r="BB383">
            <v>144791</v>
          </cell>
        </row>
        <row r="384">
          <cell r="BB384">
            <v>144792</v>
          </cell>
        </row>
        <row r="385">
          <cell r="BB385">
            <v>144793</v>
          </cell>
        </row>
        <row r="386">
          <cell r="BB386">
            <v>144794</v>
          </cell>
        </row>
        <row r="387">
          <cell r="F387">
            <v>2630</v>
          </cell>
          <cell r="G387">
            <v>263</v>
          </cell>
          <cell r="BB387">
            <v>144795</v>
          </cell>
          <cell r="BH387" t="str">
            <v>خضير باهض</v>
          </cell>
          <cell r="BI387">
            <v>515</v>
          </cell>
        </row>
        <row r="388">
          <cell r="F388">
            <v>23300</v>
          </cell>
          <cell r="G388">
            <v>2330</v>
          </cell>
          <cell r="BB388">
            <v>144796</v>
          </cell>
          <cell r="BH388" t="str">
            <v>آلاء حسين</v>
          </cell>
          <cell r="BI388">
            <v>336</v>
          </cell>
        </row>
        <row r="389">
          <cell r="F389">
            <v>30380</v>
          </cell>
          <cell r="G389">
            <v>3038</v>
          </cell>
          <cell r="BB389">
            <v>144797</v>
          </cell>
          <cell r="BH389" t="str">
            <v>أحمد فاضل</v>
          </cell>
          <cell r="BI389">
            <v>512</v>
          </cell>
        </row>
        <row r="390">
          <cell r="F390">
            <v>31905</v>
          </cell>
          <cell r="G390">
            <v>3190</v>
          </cell>
          <cell r="BB390">
            <v>144798</v>
          </cell>
          <cell r="BH390" t="str">
            <v>فندي عباس</v>
          </cell>
          <cell r="BI390">
            <v>527</v>
          </cell>
        </row>
        <row r="391">
          <cell r="F391">
            <v>6837</v>
          </cell>
          <cell r="G391">
            <v>683</v>
          </cell>
          <cell r="BB391">
            <v>144799</v>
          </cell>
          <cell r="BH391" t="str">
            <v>صالح محمد</v>
          </cell>
          <cell r="BI391">
            <v>551</v>
          </cell>
        </row>
        <row r="392">
          <cell r="F392">
            <v>60445</v>
          </cell>
          <cell r="G392">
            <v>6044</v>
          </cell>
          <cell r="BB392">
            <v>144800</v>
          </cell>
          <cell r="BH392" t="str">
            <v>أمير حميد</v>
          </cell>
          <cell r="BI392">
            <v>463</v>
          </cell>
        </row>
        <row r="393">
          <cell r="F393">
            <v>28890</v>
          </cell>
          <cell r="G393">
            <v>2889</v>
          </cell>
          <cell r="BB393">
            <v>144801</v>
          </cell>
          <cell r="BH393" t="str">
            <v>تغريد أحمد</v>
          </cell>
          <cell r="BI393">
            <v>543</v>
          </cell>
        </row>
        <row r="394">
          <cell r="F394">
            <v>34350</v>
          </cell>
          <cell r="G394">
            <v>3435</v>
          </cell>
          <cell r="BB394">
            <v>144802</v>
          </cell>
          <cell r="BH394" t="str">
            <v>جاسم عزيز</v>
          </cell>
          <cell r="BI394">
            <v>512</v>
          </cell>
        </row>
        <row r="395">
          <cell r="F395">
            <v>26625</v>
          </cell>
          <cell r="G395">
            <v>2662</v>
          </cell>
          <cell r="BB395">
            <v>144803</v>
          </cell>
          <cell r="BH395" t="str">
            <v>سهاد هاشم</v>
          </cell>
          <cell r="BI395">
            <v>337</v>
          </cell>
        </row>
        <row r="396">
          <cell r="F396">
            <v>26275</v>
          </cell>
          <cell r="G396">
            <v>2627</v>
          </cell>
          <cell r="BB396">
            <v>144804</v>
          </cell>
          <cell r="BH396" t="str">
            <v>دعاء أحمد</v>
          </cell>
          <cell r="BI396">
            <v>338</v>
          </cell>
        </row>
        <row r="397">
          <cell r="F397">
            <v>25990</v>
          </cell>
          <cell r="G397">
            <v>2599</v>
          </cell>
          <cell r="BB397">
            <v>144805</v>
          </cell>
        </row>
        <row r="398">
          <cell r="F398">
            <v>1290</v>
          </cell>
          <cell r="G398">
            <v>129</v>
          </cell>
          <cell r="BB398">
            <v>144806</v>
          </cell>
          <cell r="BH398" t="str">
            <v>سالين سلمان</v>
          </cell>
          <cell r="BI398">
            <v>344</v>
          </cell>
        </row>
        <row r="399">
          <cell r="F399">
            <v>25800</v>
          </cell>
          <cell r="G399">
            <v>2580</v>
          </cell>
          <cell r="BB399">
            <v>144807</v>
          </cell>
          <cell r="BH399" t="str">
            <v>ستيلا يوسف</v>
          </cell>
          <cell r="BI399">
            <v>304</v>
          </cell>
        </row>
        <row r="400">
          <cell r="F400">
            <v>24425</v>
          </cell>
          <cell r="G400">
            <v>2442</v>
          </cell>
          <cell r="BB400">
            <v>144808</v>
          </cell>
          <cell r="BH400" t="str">
            <v>غزوة حلو حسام</v>
          </cell>
          <cell r="BI400">
            <v>341</v>
          </cell>
        </row>
        <row r="401">
          <cell r="F401">
            <v>29050</v>
          </cell>
          <cell r="G401">
            <v>2905</v>
          </cell>
          <cell r="BB401">
            <v>144809</v>
          </cell>
          <cell r="BH401" t="str">
            <v>علاء محمد</v>
          </cell>
          <cell r="BI401">
            <v>532</v>
          </cell>
        </row>
        <row r="402">
          <cell r="BB402">
            <v>144810</v>
          </cell>
        </row>
        <row r="403">
          <cell r="BB403">
            <v>144811</v>
          </cell>
        </row>
        <row r="404">
          <cell r="F404">
            <v>27145</v>
          </cell>
          <cell r="G404">
            <v>2714</v>
          </cell>
          <cell r="BB404">
            <v>144812</v>
          </cell>
          <cell r="BH404" t="str">
            <v>مصطفى بهاء برهان</v>
          </cell>
          <cell r="BI404">
            <v>534</v>
          </cell>
        </row>
        <row r="405">
          <cell r="BB405">
            <v>144813</v>
          </cell>
        </row>
        <row r="406">
          <cell r="F406">
            <v>24390</v>
          </cell>
          <cell r="G406">
            <v>2439</v>
          </cell>
          <cell r="BB406">
            <v>144814</v>
          </cell>
          <cell r="BH406" t="str">
            <v>أسيل حسين</v>
          </cell>
          <cell r="BI406">
            <v>340</v>
          </cell>
        </row>
        <row r="407">
          <cell r="BB407">
            <v>144815</v>
          </cell>
          <cell r="BH407" t="str">
            <v>أحمد محمد</v>
          </cell>
          <cell r="BI407">
            <v>544</v>
          </cell>
        </row>
        <row r="408">
          <cell r="F408">
            <v>1600</v>
          </cell>
          <cell r="G408">
            <v>160</v>
          </cell>
          <cell r="BB408">
            <v>144816</v>
          </cell>
          <cell r="BH408" t="str">
            <v>تغريد صاحب</v>
          </cell>
          <cell r="BI408">
            <v>346</v>
          </cell>
        </row>
        <row r="409">
          <cell r="F409">
            <v>1600</v>
          </cell>
          <cell r="G409">
            <v>160</v>
          </cell>
          <cell r="BB409">
            <v>144817</v>
          </cell>
          <cell r="BH409" t="str">
            <v>دنيا محمود</v>
          </cell>
          <cell r="BI409">
            <v>342</v>
          </cell>
        </row>
        <row r="410">
          <cell r="F410">
            <v>1130</v>
          </cell>
          <cell r="G410">
            <v>113</v>
          </cell>
          <cell r="BB410">
            <v>144818</v>
          </cell>
          <cell r="BH410" t="str">
            <v>ضياء باقر</v>
          </cell>
          <cell r="BI410">
            <v>554</v>
          </cell>
        </row>
        <row r="411">
          <cell r="F411">
            <v>6430</v>
          </cell>
          <cell r="G411">
            <v>643</v>
          </cell>
          <cell r="BB411">
            <v>144819</v>
          </cell>
          <cell r="BH411" t="str">
            <v>هبة شهاب</v>
          </cell>
          <cell r="BI411">
            <v>539</v>
          </cell>
        </row>
        <row r="412">
          <cell r="F412">
            <v>26440</v>
          </cell>
          <cell r="G412">
            <v>2644</v>
          </cell>
          <cell r="BB412">
            <v>144820</v>
          </cell>
          <cell r="BH412" t="str">
            <v>أيمن موحان</v>
          </cell>
          <cell r="BI412">
            <v>545</v>
          </cell>
        </row>
        <row r="413">
          <cell r="F413">
            <v>26315</v>
          </cell>
          <cell r="G413">
            <v>2631</v>
          </cell>
          <cell r="BB413">
            <v>144821</v>
          </cell>
          <cell r="BH413" t="str">
            <v>حنين كريم</v>
          </cell>
          <cell r="BI413">
            <v>560</v>
          </cell>
        </row>
        <row r="414">
          <cell r="F414">
            <v>9570</v>
          </cell>
          <cell r="G414">
            <v>957</v>
          </cell>
          <cell r="BB414">
            <v>144822</v>
          </cell>
          <cell r="BH414" t="str">
            <v>مهند كريم</v>
          </cell>
          <cell r="BI414">
            <v>516</v>
          </cell>
        </row>
        <row r="415">
          <cell r="F415">
            <v>24460</v>
          </cell>
          <cell r="G415">
            <v>2446</v>
          </cell>
          <cell r="BB415">
            <v>144823</v>
          </cell>
          <cell r="BH415" t="str">
            <v>حلا فؤاد</v>
          </cell>
          <cell r="BI415">
            <v>329</v>
          </cell>
        </row>
        <row r="416">
          <cell r="F416">
            <v>30910</v>
          </cell>
          <cell r="G416">
            <v>3091</v>
          </cell>
          <cell r="BB416">
            <v>144824</v>
          </cell>
          <cell r="BH416" t="str">
            <v>سجى ناجي</v>
          </cell>
          <cell r="BI416">
            <v>557</v>
          </cell>
        </row>
        <row r="417">
          <cell r="F417">
            <v>31020</v>
          </cell>
          <cell r="G417">
            <v>3102</v>
          </cell>
          <cell r="BB417">
            <v>144825</v>
          </cell>
          <cell r="BH417" t="str">
            <v>محمد خالد حسين</v>
          </cell>
          <cell r="BI417">
            <v>559</v>
          </cell>
        </row>
        <row r="418">
          <cell r="F418">
            <v>1950</v>
          </cell>
          <cell r="G418">
            <v>195</v>
          </cell>
          <cell r="BB418">
            <v>144826</v>
          </cell>
          <cell r="BH418" t="str">
            <v>سارة إبراهيم</v>
          </cell>
          <cell r="BI418">
            <v>348</v>
          </cell>
        </row>
        <row r="419">
          <cell r="F419">
            <v>24300</v>
          </cell>
          <cell r="G419">
            <v>2430</v>
          </cell>
          <cell r="BB419">
            <v>144827</v>
          </cell>
          <cell r="BH419" t="str">
            <v>رغدة خنجر</v>
          </cell>
          <cell r="BI419">
            <v>350</v>
          </cell>
        </row>
        <row r="420">
          <cell r="F420">
            <v>29855</v>
          </cell>
          <cell r="G420">
            <v>2985</v>
          </cell>
          <cell r="BB420">
            <v>144828</v>
          </cell>
          <cell r="BH420" t="str">
            <v>آلاء روضان</v>
          </cell>
          <cell r="BI420">
            <v>547</v>
          </cell>
        </row>
        <row r="421">
          <cell r="BB421">
            <v>144829</v>
          </cell>
        </row>
        <row r="422">
          <cell r="F422">
            <v>25150</v>
          </cell>
          <cell r="G422">
            <v>2515</v>
          </cell>
          <cell r="BB422">
            <v>144830</v>
          </cell>
          <cell r="BH422" t="str">
            <v>سهى نوري</v>
          </cell>
          <cell r="BI422">
            <v>349</v>
          </cell>
        </row>
        <row r="423">
          <cell r="F423">
            <v>24750</v>
          </cell>
          <cell r="G423">
            <v>2475</v>
          </cell>
          <cell r="BB423">
            <v>144831</v>
          </cell>
          <cell r="BH423" t="str">
            <v>ماجدة حامد</v>
          </cell>
          <cell r="BI423">
            <v>351</v>
          </cell>
        </row>
        <row r="424">
          <cell r="BB424">
            <v>144832</v>
          </cell>
        </row>
        <row r="425">
          <cell r="F425">
            <v>2750</v>
          </cell>
          <cell r="G425">
            <v>275</v>
          </cell>
          <cell r="BB425">
            <v>144833</v>
          </cell>
          <cell r="BH425" t="str">
            <v>فرح نزار</v>
          </cell>
          <cell r="BI425">
            <v>355</v>
          </cell>
        </row>
        <row r="426">
          <cell r="F426">
            <v>33800</v>
          </cell>
          <cell r="G426">
            <v>3380</v>
          </cell>
          <cell r="BB426">
            <v>144834</v>
          </cell>
          <cell r="BH426" t="str">
            <v>هبة عبد الفتاح</v>
          </cell>
          <cell r="BI426">
            <v>561</v>
          </cell>
        </row>
        <row r="427">
          <cell r="F427">
            <v>34920</v>
          </cell>
          <cell r="G427">
            <v>3492</v>
          </cell>
          <cell r="BB427">
            <v>144835</v>
          </cell>
          <cell r="BH427" t="str">
            <v>إيمان جاسم</v>
          </cell>
          <cell r="BI427">
            <v>549</v>
          </cell>
        </row>
        <row r="428">
          <cell r="F428">
            <v>4990</v>
          </cell>
          <cell r="G428">
            <v>499</v>
          </cell>
          <cell r="BB428">
            <v>144836</v>
          </cell>
        </row>
        <row r="429">
          <cell r="F429">
            <v>880</v>
          </cell>
          <cell r="G429">
            <v>88</v>
          </cell>
          <cell r="BB429">
            <v>144837</v>
          </cell>
          <cell r="BH429" t="str">
            <v>آمنة محمد</v>
          </cell>
          <cell r="BI429">
            <v>560</v>
          </cell>
        </row>
        <row r="430">
          <cell r="BB430">
            <v>144838</v>
          </cell>
        </row>
        <row r="431">
          <cell r="BB431">
            <v>144839</v>
          </cell>
        </row>
        <row r="432">
          <cell r="BB432">
            <v>144840</v>
          </cell>
        </row>
        <row r="433">
          <cell r="BB433">
            <v>144841</v>
          </cell>
        </row>
        <row r="434">
          <cell r="BB434">
            <v>144842</v>
          </cell>
        </row>
        <row r="435">
          <cell r="BB435">
            <v>144843</v>
          </cell>
          <cell r="BH435" t="str">
            <v>محسن أحمد</v>
          </cell>
        </row>
        <row r="436">
          <cell r="BB436">
            <v>144844</v>
          </cell>
        </row>
        <row r="437">
          <cell r="F437">
            <v>3900</v>
          </cell>
          <cell r="G437">
            <v>390</v>
          </cell>
          <cell r="BB437">
            <v>144845</v>
          </cell>
          <cell r="BH437" t="str">
            <v>سراب علي</v>
          </cell>
          <cell r="BI437">
            <v>362</v>
          </cell>
        </row>
        <row r="438">
          <cell r="BB438">
            <v>144846</v>
          </cell>
        </row>
        <row r="439">
          <cell r="F439">
            <v>24325</v>
          </cell>
          <cell r="G439">
            <v>2432</v>
          </cell>
          <cell r="BB439">
            <v>144847</v>
          </cell>
          <cell r="BH439" t="str">
            <v>إسلام سعد</v>
          </cell>
          <cell r="BI439">
            <v>356</v>
          </cell>
        </row>
        <row r="440">
          <cell r="BB440">
            <v>144848</v>
          </cell>
        </row>
        <row r="441">
          <cell r="BB441">
            <v>144849</v>
          </cell>
        </row>
        <row r="442">
          <cell r="F442">
            <v>670</v>
          </cell>
          <cell r="G442">
            <v>67</v>
          </cell>
          <cell r="BB442">
            <v>144850</v>
          </cell>
          <cell r="BH442" t="str">
            <v>سماح حمودي</v>
          </cell>
          <cell r="BI442">
            <v>521</v>
          </cell>
        </row>
        <row r="443">
          <cell r="F443">
            <v>1800</v>
          </cell>
          <cell r="G443">
            <v>180</v>
          </cell>
          <cell r="BB443">
            <v>144851</v>
          </cell>
          <cell r="BH443" t="str">
            <v>هديل صلاح</v>
          </cell>
          <cell r="BI443">
            <v>353</v>
          </cell>
        </row>
        <row r="444">
          <cell r="F444">
            <v>25265</v>
          </cell>
          <cell r="G444">
            <v>2526</v>
          </cell>
          <cell r="BB444">
            <v>144852</v>
          </cell>
          <cell r="BH444" t="str">
            <v>سارة حسين</v>
          </cell>
          <cell r="BI444">
            <v>361</v>
          </cell>
        </row>
        <row r="445">
          <cell r="F445">
            <v>25750</v>
          </cell>
          <cell r="G445">
            <v>2575</v>
          </cell>
          <cell r="BB445">
            <v>144853</v>
          </cell>
          <cell r="BH445" t="str">
            <v>منال عبد الله</v>
          </cell>
          <cell r="BI445">
            <v>354</v>
          </cell>
        </row>
        <row r="446">
          <cell r="F446">
            <v>18333</v>
          </cell>
          <cell r="G446">
            <v>1833</v>
          </cell>
          <cell r="BB446">
            <v>144854</v>
          </cell>
          <cell r="BH446" t="str">
            <v>طيبة محمد</v>
          </cell>
          <cell r="BI446">
            <v>550</v>
          </cell>
        </row>
        <row r="447">
          <cell r="F447">
            <v>27015</v>
          </cell>
          <cell r="G447">
            <v>2701</v>
          </cell>
          <cell r="BB447">
            <v>144855</v>
          </cell>
          <cell r="BH447" t="str">
            <v xml:space="preserve">إسراء عبود </v>
          </cell>
          <cell r="BI447">
            <v>358</v>
          </cell>
        </row>
        <row r="448">
          <cell r="F448">
            <v>2635</v>
          </cell>
          <cell r="G448">
            <v>263</v>
          </cell>
          <cell r="BB448">
            <v>144856</v>
          </cell>
          <cell r="BH448" t="str">
            <v>هناء عبد الرزاق</v>
          </cell>
          <cell r="BI448">
            <v>493</v>
          </cell>
        </row>
        <row r="449">
          <cell r="F449">
            <v>3470</v>
          </cell>
          <cell r="G449">
            <v>347</v>
          </cell>
          <cell r="BB449">
            <v>144857</v>
          </cell>
          <cell r="BH449" t="str">
            <v>يونس مهدي</v>
          </cell>
          <cell r="BI449">
            <v>565</v>
          </cell>
        </row>
        <row r="450">
          <cell r="F450">
            <v>23600</v>
          </cell>
          <cell r="G450">
            <v>2360</v>
          </cell>
          <cell r="BB450">
            <v>144858</v>
          </cell>
          <cell r="BH450" t="str">
            <v>مها هادي</v>
          </cell>
          <cell r="BI450">
            <v>363</v>
          </cell>
        </row>
        <row r="451">
          <cell r="F451">
            <v>24990</v>
          </cell>
          <cell r="G451">
            <v>2499</v>
          </cell>
          <cell r="BB451">
            <v>144859</v>
          </cell>
          <cell r="BH451" t="str">
            <v>رند رياض</v>
          </cell>
          <cell r="BI451">
            <v>343</v>
          </cell>
        </row>
        <row r="452">
          <cell r="BB452">
            <v>144860</v>
          </cell>
        </row>
        <row r="453">
          <cell r="BB453">
            <v>144861</v>
          </cell>
        </row>
        <row r="454">
          <cell r="BB454">
            <v>144862</v>
          </cell>
        </row>
        <row r="455">
          <cell r="BB455">
            <v>144863</v>
          </cell>
        </row>
        <row r="456">
          <cell r="F456">
            <v>24525</v>
          </cell>
          <cell r="G456">
            <v>2452</v>
          </cell>
          <cell r="BB456">
            <v>144864</v>
          </cell>
          <cell r="BH456" t="str">
            <v>زينب أديب</v>
          </cell>
          <cell r="BI456">
            <v>357</v>
          </cell>
        </row>
        <row r="457">
          <cell r="BB457">
            <v>144865</v>
          </cell>
        </row>
        <row r="458">
          <cell r="F458">
            <v>25350</v>
          </cell>
          <cell r="G458">
            <v>2535</v>
          </cell>
          <cell r="BB458">
            <v>144866</v>
          </cell>
          <cell r="BH458" t="str">
            <v>أسماء سعدي</v>
          </cell>
          <cell r="BI458">
            <v>274</v>
          </cell>
        </row>
        <row r="459">
          <cell r="F459">
            <v>25800</v>
          </cell>
          <cell r="G459">
            <v>2580</v>
          </cell>
          <cell r="BB459">
            <v>144867</v>
          </cell>
          <cell r="BH459" t="str">
            <v>سكنة أحمد</v>
          </cell>
          <cell r="BI459">
            <v>542</v>
          </cell>
        </row>
        <row r="460">
          <cell r="BB460">
            <v>144868</v>
          </cell>
        </row>
        <row r="461">
          <cell r="BB461">
            <v>144869</v>
          </cell>
        </row>
        <row r="462">
          <cell r="F462">
            <v>28400</v>
          </cell>
          <cell r="G462">
            <v>2840</v>
          </cell>
          <cell r="BB462">
            <v>144870</v>
          </cell>
          <cell r="BH462" t="str">
            <v>إيمان هادي</v>
          </cell>
          <cell r="BI462">
            <v>605</v>
          </cell>
        </row>
        <row r="463">
          <cell r="BB463">
            <v>144871</v>
          </cell>
        </row>
        <row r="464">
          <cell r="BB464">
            <v>144872</v>
          </cell>
          <cell r="BH464" t="str">
            <v>أمير حميد</v>
          </cell>
          <cell r="BI464">
            <v>563</v>
          </cell>
        </row>
        <row r="465">
          <cell r="F465">
            <v>27840</v>
          </cell>
          <cell r="G465">
            <v>2784</v>
          </cell>
          <cell r="BB465">
            <v>144873</v>
          </cell>
          <cell r="BH465" t="str">
            <v>عماد صباح</v>
          </cell>
          <cell r="BI465">
            <v>566</v>
          </cell>
        </row>
        <row r="466">
          <cell r="F466">
            <v>23100</v>
          </cell>
          <cell r="G466">
            <v>2310</v>
          </cell>
          <cell r="BB466">
            <v>144874</v>
          </cell>
          <cell r="BH466" t="str">
            <v>لمى حامد</v>
          </cell>
          <cell r="BI466">
            <v>365</v>
          </cell>
        </row>
        <row r="467">
          <cell r="F467">
            <v>26075</v>
          </cell>
          <cell r="G467">
            <v>2607</v>
          </cell>
          <cell r="BB467">
            <v>144875</v>
          </cell>
          <cell r="BH467" t="str">
            <v>إيمان أحمد</v>
          </cell>
          <cell r="BI467">
            <v>360</v>
          </cell>
        </row>
        <row r="468">
          <cell r="F468">
            <v>25275</v>
          </cell>
          <cell r="G468">
            <v>2527</v>
          </cell>
          <cell r="BB468">
            <v>144876</v>
          </cell>
          <cell r="BH468" t="str">
            <v>نور عبد الكريم</v>
          </cell>
          <cell r="BI468">
            <v>366</v>
          </cell>
        </row>
        <row r="469">
          <cell r="F469">
            <v>28290</v>
          </cell>
          <cell r="G469">
            <v>2829</v>
          </cell>
          <cell r="BB469">
            <v>144877</v>
          </cell>
          <cell r="BH469" t="str">
            <v>سميعة إبراهيم</v>
          </cell>
          <cell r="BI469">
            <v>582</v>
          </cell>
        </row>
        <row r="470">
          <cell r="F470">
            <v>26915</v>
          </cell>
          <cell r="G470">
            <v>2691</v>
          </cell>
          <cell r="BB470">
            <v>144878</v>
          </cell>
          <cell r="BH470" t="str">
            <v>محمد ضياء</v>
          </cell>
          <cell r="BI470">
            <v>577</v>
          </cell>
        </row>
        <row r="471">
          <cell r="F471">
            <v>17015</v>
          </cell>
          <cell r="G471">
            <v>1701</v>
          </cell>
          <cell r="BB471">
            <v>144879</v>
          </cell>
          <cell r="BH471" t="str">
            <v>والي محمد</v>
          </cell>
          <cell r="BI471">
            <v>533</v>
          </cell>
        </row>
        <row r="472">
          <cell r="F472">
            <v>27940</v>
          </cell>
          <cell r="G472">
            <v>2794</v>
          </cell>
          <cell r="BB472">
            <v>144880</v>
          </cell>
          <cell r="BH472" t="str">
            <v>غنى جواد</v>
          </cell>
          <cell r="BI472">
            <v>580</v>
          </cell>
        </row>
        <row r="473">
          <cell r="BB473">
            <v>144881</v>
          </cell>
        </row>
        <row r="474">
          <cell r="F474">
            <v>24450</v>
          </cell>
          <cell r="G474">
            <v>2445</v>
          </cell>
          <cell r="BB474">
            <v>144882</v>
          </cell>
          <cell r="BH474" t="str">
            <v>وسن علي مهدي</v>
          </cell>
          <cell r="BI474">
            <v>373</v>
          </cell>
        </row>
        <row r="475">
          <cell r="F475">
            <v>2330</v>
          </cell>
          <cell r="G475">
            <v>233</v>
          </cell>
          <cell r="BB475">
            <v>144883</v>
          </cell>
          <cell r="BH475" t="str">
            <v>أحمد محمد</v>
          </cell>
          <cell r="BI475">
            <v>558</v>
          </cell>
        </row>
        <row r="476">
          <cell r="F476">
            <v>7516</v>
          </cell>
          <cell r="G476">
            <v>751</v>
          </cell>
          <cell r="BB476">
            <v>144884</v>
          </cell>
          <cell r="BH476" t="str">
            <v>آيات عباس</v>
          </cell>
          <cell r="BI476">
            <v>371</v>
          </cell>
        </row>
        <row r="477">
          <cell r="F477">
            <v>17380</v>
          </cell>
          <cell r="G477">
            <v>1738</v>
          </cell>
          <cell r="BB477">
            <v>144885</v>
          </cell>
          <cell r="BH477" t="str">
            <v>حيدر شناوة</v>
          </cell>
          <cell r="BI477">
            <v>514</v>
          </cell>
        </row>
        <row r="478">
          <cell r="F478">
            <v>25450</v>
          </cell>
          <cell r="G478">
            <v>2545</v>
          </cell>
          <cell r="BB478">
            <v>144886</v>
          </cell>
          <cell r="BH478" t="str">
            <v>إنتصار محمود</v>
          </cell>
          <cell r="BI478">
            <v>369</v>
          </cell>
        </row>
        <row r="479">
          <cell r="F479">
            <v>6000</v>
          </cell>
          <cell r="G479">
            <v>600</v>
          </cell>
          <cell r="BB479">
            <v>144887</v>
          </cell>
          <cell r="BH479" t="str">
            <v>عمر علي</v>
          </cell>
          <cell r="BI479">
            <v>565</v>
          </cell>
        </row>
        <row r="480">
          <cell r="F480">
            <v>24750</v>
          </cell>
          <cell r="G480">
            <v>2475</v>
          </cell>
          <cell r="BB480">
            <v>144888</v>
          </cell>
          <cell r="BH480" t="str">
            <v>مروة طارق</v>
          </cell>
          <cell r="BI480">
            <v>367</v>
          </cell>
        </row>
        <row r="481">
          <cell r="F481">
            <v>47540</v>
          </cell>
          <cell r="G481">
            <v>4754</v>
          </cell>
          <cell r="BB481">
            <v>144889</v>
          </cell>
          <cell r="BH481" t="str">
            <v>كميلة عبد الامير</v>
          </cell>
          <cell r="BI481">
            <v>465</v>
          </cell>
        </row>
        <row r="482">
          <cell r="F482">
            <v>25800</v>
          </cell>
          <cell r="G482">
            <v>2580</v>
          </cell>
          <cell r="BB482">
            <v>144890</v>
          </cell>
          <cell r="BH482" t="str">
            <v>لمياء مهدي</v>
          </cell>
          <cell r="BI482">
            <v>592</v>
          </cell>
        </row>
        <row r="483">
          <cell r="F483">
            <v>13120</v>
          </cell>
          <cell r="G483">
            <v>1312</v>
          </cell>
          <cell r="BB483">
            <v>144891</v>
          </cell>
          <cell r="BH483" t="str">
            <v>ماجد حسين</v>
          </cell>
          <cell r="BI483">
            <v>564</v>
          </cell>
        </row>
        <row r="484">
          <cell r="F484">
            <v>27975</v>
          </cell>
          <cell r="G484">
            <v>2797</v>
          </cell>
          <cell r="BB484">
            <v>144892</v>
          </cell>
          <cell r="BH484" t="str">
            <v>عباس جسام</v>
          </cell>
          <cell r="BI484">
            <v>525</v>
          </cell>
        </row>
        <row r="485">
          <cell r="F485">
            <v>26225</v>
          </cell>
          <cell r="G485">
            <v>2622</v>
          </cell>
          <cell r="BB485">
            <v>144893</v>
          </cell>
          <cell r="BH485" t="str">
            <v>ميساء مظفر</v>
          </cell>
          <cell r="BI485">
            <v>370</v>
          </cell>
        </row>
        <row r="486">
          <cell r="F486">
            <v>54370</v>
          </cell>
          <cell r="G486">
            <v>5437</v>
          </cell>
          <cell r="BB486">
            <v>144894</v>
          </cell>
          <cell r="BH486" t="str">
            <v>ساجدة عباس</v>
          </cell>
          <cell r="BI486">
            <v>506</v>
          </cell>
        </row>
        <row r="487">
          <cell r="F487">
            <v>3900</v>
          </cell>
          <cell r="G487">
            <v>390</v>
          </cell>
          <cell r="BB487">
            <v>144895</v>
          </cell>
          <cell r="BH487" t="str">
            <v>دعاء عباس</v>
          </cell>
          <cell r="BI487">
            <v>372</v>
          </cell>
        </row>
        <row r="488">
          <cell r="BB488">
            <v>144896</v>
          </cell>
        </row>
        <row r="489">
          <cell r="BB489">
            <v>144897</v>
          </cell>
        </row>
        <row r="490">
          <cell r="BB490">
            <v>144898</v>
          </cell>
        </row>
        <row r="491">
          <cell r="BB491">
            <v>144899</v>
          </cell>
        </row>
        <row r="492">
          <cell r="BB492">
            <v>144900</v>
          </cell>
        </row>
        <row r="493">
          <cell r="BB493">
            <v>144901</v>
          </cell>
        </row>
        <row r="494">
          <cell r="BB494">
            <v>144902</v>
          </cell>
        </row>
        <row r="495">
          <cell r="BB495">
            <v>144903</v>
          </cell>
        </row>
        <row r="496">
          <cell r="BB496">
            <v>144904</v>
          </cell>
        </row>
        <row r="497">
          <cell r="BB497">
            <v>144905</v>
          </cell>
        </row>
        <row r="498">
          <cell r="BB498">
            <v>144906</v>
          </cell>
        </row>
        <row r="499">
          <cell r="BB499">
            <v>144907</v>
          </cell>
        </row>
        <row r="500">
          <cell r="BB500">
            <v>144908</v>
          </cell>
        </row>
        <row r="501">
          <cell r="BB501">
            <v>144909</v>
          </cell>
        </row>
        <row r="502">
          <cell r="BB502">
            <v>144910</v>
          </cell>
        </row>
        <row r="503">
          <cell r="BB503">
            <v>144911</v>
          </cell>
        </row>
        <row r="504">
          <cell r="BB504">
            <v>144912</v>
          </cell>
        </row>
        <row r="505">
          <cell r="BB505">
            <v>144913</v>
          </cell>
        </row>
        <row r="506">
          <cell r="BB506">
            <v>144914</v>
          </cell>
        </row>
        <row r="507">
          <cell r="BB507">
            <v>144915</v>
          </cell>
        </row>
        <row r="508">
          <cell r="BB508">
            <v>144916</v>
          </cell>
        </row>
        <row r="509">
          <cell r="BB509">
            <v>144917</v>
          </cell>
        </row>
        <row r="510">
          <cell r="BB510">
            <v>144918</v>
          </cell>
        </row>
        <row r="511">
          <cell r="BB511">
            <v>144919</v>
          </cell>
        </row>
        <row r="512">
          <cell r="BB512">
            <v>144920</v>
          </cell>
        </row>
        <row r="513">
          <cell r="BB513">
            <v>144921</v>
          </cell>
        </row>
        <row r="514">
          <cell r="BB514">
            <v>144922</v>
          </cell>
        </row>
        <row r="515">
          <cell r="BB515">
            <v>144923</v>
          </cell>
        </row>
        <row r="516">
          <cell r="BB516">
            <v>144924</v>
          </cell>
        </row>
        <row r="517">
          <cell r="BB517">
            <v>144925</v>
          </cell>
        </row>
        <row r="518">
          <cell r="BB518">
            <v>144926</v>
          </cell>
        </row>
        <row r="519">
          <cell r="BB519">
            <v>144927</v>
          </cell>
        </row>
        <row r="520">
          <cell r="BB520">
            <v>144928</v>
          </cell>
        </row>
        <row r="521">
          <cell r="BB521">
            <v>144929</v>
          </cell>
        </row>
        <row r="522">
          <cell r="BB522">
            <v>144930</v>
          </cell>
        </row>
        <row r="523">
          <cell r="BB523">
            <v>144931</v>
          </cell>
        </row>
        <row r="524">
          <cell r="BB524">
            <v>144932</v>
          </cell>
        </row>
        <row r="525">
          <cell r="BB525">
            <v>144933</v>
          </cell>
        </row>
        <row r="526">
          <cell r="BB526">
            <v>144934</v>
          </cell>
        </row>
        <row r="527">
          <cell r="BB527">
            <v>144935</v>
          </cell>
        </row>
        <row r="528">
          <cell r="BB528">
            <v>144936</v>
          </cell>
        </row>
        <row r="529">
          <cell r="BB529">
            <v>144937</v>
          </cell>
        </row>
        <row r="530">
          <cell r="BB530">
            <v>144938</v>
          </cell>
        </row>
        <row r="531">
          <cell r="BB531">
            <v>144939</v>
          </cell>
        </row>
        <row r="532">
          <cell r="BB532">
            <v>144940</v>
          </cell>
        </row>
        <row r="533">
          <cell r="BB533">
            <v>144941</v>
          </cell>
        </row>
        <row r="534">
          <cell r="BB534">
            <v>144942</v>
          </cell>
        </row>
        <row r="535">
          <cell r="BB535">
            <v>144943</v>
          </cell>
        </row>
        <row r="536">
          <cell r="BB536">
            <v>144944</v>
          </cell>
        </row>
        <row r="537">
          <cell r="BB537">
            <v>144945</v>
          </cell>
        </row>
        <row r="538">
          <cell r="BB538">
            <v>144946</v>
          </cell>
        </row>
        <row r="539">
          <cell r="BB539">
            <v>144947</v>
          </cell>
        </row>
        <row r="540">
          <cell r="BB540">
            <v>144948</v>
          </cell>
        </row>
        <row r="541">
          <cell r="BB541">
            <v>144949</v>
          </cell>
        </row>
        <row r="542">
          <cell r="BB542">
            <v>144950</v>
          </cell>
        </row>
        <row r="543">
          <cell r="BB543">
            <v>144951</v>
          </cell>
        </row>
        <row r="544">
          <cell r="BB544">
            <v>144952</v>
          </cell>
        </row>
        <row r="545">
          <cell r="BB545">
            <v>144953</v>
          </cell>
        </row>
        <row r="546">
          <cell r="BB546">
            <v>144954</v>
          </cell>
        </row>
        <row r="547">
          <cell r="BB547">
            <v>144955</v>
          </cell>
        </row>
        <row r="548">
          <cell r="BB548">
            <v>144956</v>
          </cell>
        </row>
        <row r="549">
          <cell r="BB549">
            <v>144957</v>
          </cell>
        </row>
        <row r="550">
          <cell r="BB550">
            <v>144958</v>
          </cell>
        </row>
        <row r="551">
          <cell r="BB551">
            <v>144959</v>
          </cell>
        </row>
        <row r="552">
          <cell r="BB552">
            <v>144960</v>
          </cell>
        </row>
        <row r="553">
          <cell r="BB553">
            <v>144961</v>
          </cell>
        </row>
        <row r="554">
          <cell r="BB554">
            <v>144962</v>
          </cell>
        </row>
        <row r="555">
          <cell r="BB555">
            <v>144963</v>
          </cell>
        </row>
        <row r="556">
          <cell r="BB556">
            <v>144964</v>
          </cell>
        </row>
        <row r="557">
          <cell r="BB557">
            <v>144965</v>
          </cell>
        </row>
        <row r="558">
          <cell r="BB558">
            <v>144966</v>
          </cell>
        </row>
        <row r="559">
          <cell r="BB559">
            <v>144967</v>
          </cell>
        </row>
        <row r="560">
          <cell r="BB560">
            <v>144968</v>
          </cell>
        </row>
        <row r="561">
          <cell r="BB561">
            <v>144969</v>
          </cell>
        </row>
        <row r="562">
          <cell r="BB562">
            <v>144970</v>
          </cell>
        </row>
        <row r="563">
          <cell r="BB563">
            <v>144971</v>
          </cell>
        </row>
        <row r="564">
          <cell r="BB564">
            <v>144972</v>
          </cell>
        </row>
        <row r="565">
          <cell r="BB565">
            <v>144973</v>
          </cell>
        </row>
        <row r="566">
          <cell r="BB566">
            <v>144974</v>
          </cell>
        </row>
        <row r="567">
          <cell r="BB567">
            <v>144975</v>
          </cell>
        </row>
        <row r="568">
          <cell r="BB568">
            <v>144976</v>
          </cell>
        </row>
        <row r="569">
          <cell r="BB569">
            <v>144977</v>
          </cell>
        </row>
        <row r="570">
          <cell r="BB570">
            <v>144978</v>
          </cell>
        </row>
        <row r="571">
          <cell r="BB571">
            <v>144979</v>
          </cell>
        </row>
        <row r="572">
          <cell r="BB572">
            <v>144980</v>
          </cell>
        </row>
        <row r="573">
          <cell r="BB573">
            <v>144981</v>
          </cell>
        </row>
        <row r="574">
          <cell r="BB574">
            <v>144982</v>
          </cell>
        </row>
        <row r="575">
          <cell r="BB575">
            <v>144983</v>
          </cell>
        </row>
        <row r="576">
          <cell r="BB576">
            <v>144984</v>
          </cell>
        </row>
        <row r="577">
          <cell r="BB577">
            <v>144985</v>
          </cell>
        </row>
        <row r="578">
          <cell r="BB578">
            <v>144986</v>
          </cell>
        </row>
        <row r="579">
          <cell r="BB579">
            <v>144987</v>
          </cell>
        </row>
        <row r="580">
          <cell r="BB580">
            <v>144988</v>
          </cell>
        </row>
        <row r="581">
          <cell r="BB581">
            <v>144989</v>
          </cell>
        </row>
        <row r="582">
          <cell r="BB582">
            <v>144990</v>
          </cell>
        </row>
        <row r="583">
          <cell r="BB583">
            <v>144991</v>
          </cell>
        </row>
        <row r="584">
          <cell r="BB584">
            <v>144992</v>
          </cell>
        </row>
        <row r="585">
          <cell r="BB585">
            <v>144993</v>
          </cell>
        </row>
        <row r="586">
          <cell r="BB586">
            <v>144994</v>
          </cell>
        </row>
        <row r="587">
          <cell r="BB587">
            <v>144995</v>
          </cell>
        </row>
        <row r="588">
          <cell r="BB588">
            <v>144996</v>
          </cell>
        </row>
        <row r="589">
          <cell r="BB589">
            <v>144997</v>
          </cell>
        </row>
        <row r="590">
          <cell r="BB590">
            <v>144998</v>
          </cell>
        </row>
        <row r="591">
          <cell r="BB591">
            <v>144999</v>
          </cell>
        </row>
        <row r="592">
          <cell r="BB592">
            <v>145000</v>
          </cell>
        </row>
        <row r="593">
          <cell r="BB593">
            <v>145001</v>
          </cell>
        </row>
        <row r="594">
          <cell r="BB594">
            <v>145002</v>
          </cell>
        </row>
        <row r="595">
          <cell r="BB595">
            <v>145003</v>
          </cell>
        </row>
        <row r="596">
          <cell r="BB596">
            <v>145004</v>
          </cell>
        </row>
        <row r="597">
          <cell r="BB597">
            <v>145005</v>
          </cell>
        </row>
        <row r="598">
          <cell r="BB598">
            <v>145006</v>
          </cell>
        </row>
        <row r="599">
          <cell r="BB599">
            <v>145007</v>
          </cell>
        </row>
        <row r="600">
          <cell r="BB600">
            <v>145008</v>
          </cell>
        </row>
        <row r="601">
          <cell r="BB601">
            <v>145009</v>
          </cell>
        </row>
        <row r="602">
          <cell r="BB602">
            <v>145010</v>
          </cell>
        </row>
        <row r="603">
          <cell r="BB603">
            <v>145011</v>
          </cell>
        </row>
        <row r="604">
          <cell r="BB604">
            <v>145012</v>
          </cell>
        </row>
        <row r="605">
          <cell r="BB605">
            <v>145013</v>
          </cell>
        </row>
        <row r="606">
          <cell r="BB606">
            <v>145014</v>
          </cell>
        </row>
        <row r="607">
          <cell r="BB607">
            <v>145015</v>
          </cell>
        </row>
        <row r="608">
          <cell r="BB608">
            <v>145016</v>
          </cell>
        </row>
        <row r="609">
          <cell r="BB609">
            <v>145017</v>
          </cell>
        </row>
        <row r="610">
          <cell r="BB610">
            <v>145018</v>
          </cell>
        </row>
        <row r="611">
          <cell r="BB611">
            <v>145019</v>
          </cell>
        </row>
        <row r="612">
          <cell r="BB612">
            <v>145020</v>
          </cell>
        </row>
        <row r="613">
          <cell r="BB613">
            <v>145021</v>
          </cell>
        </row>
        <row r="614">
          <cell r="BB614">
            <v>145022</v>
          </cell>
        </row>
        <row r="615">
          <cell r="BB615">
            <v>145023</v>
          </cell>
        </row>
        <row r="616">
          <cell r="BB616">
            <v>145024</v>
          </cell>
        </row>
        <row r="617">
          <cell r="BB617">
            <v>145025</v>
          </cell>
        </row>
        <row r="618">
          <cell r="BB618">
            <v>145026</v>
          </cell>
        </row>
        <row r="619">
          <cell r="BB619">
            <v>145027</v>
          </cell>
        </row>
        <row r="620">
          <cell r="BB620">
            <v>145028</v>
          </cell>
        </row>
        <row r="621">
          <cell r="BB621">
            <v>145029</v>
          </cell>
        </row>
        <row r="622">
          <cell r="BB622">
            <v>145030</v>
          </cell>
        </row>
        <row r="623">
          <cell r="BB623">
            <v>145031</v>
          </cell>
        </row>
        <row r="624">
          <cell r="BB624">
            <v>145032</v>
          </cell>
        </row>
        <row r="625">
          <cell r="BB625">
            <v>145033</v>
          </cell>
        </row>
        <row r="626">
          <cell r="BB626">
            <v>145034</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أجور الطبيب"/>
      <sheetName val="مقيم جراحة"/>
      <sheetName val="إجور التخدير"/>
      <sheetName val="م.تخدير"/>
      <sheetName val="خدمات خدج"/>
      <sheetName val="ز . مقيم خدج"/>
      <sheetName val="السونار"/>
      <sheetName val="خ الولادة"/>
      <sheetName val="إستشارية"/>
      <sheetName val="الرنين + المفراس"/>
      <sheetName val="تفتيت الحصى"/>
      <sheetName val="الناظور"/>
      <sheetName val="الأسنان"/>
      <sheetName val="تخطيط"/>
      <sheetName val="الإيكو"/>
      <sheetName val="ن 1"/>
      <sheetName val="ن2"/>
      <sheetName val="ن9"/>
      <sheetName val="تدقيق"/>
      <sheetName val="ن4 (زيارة)"/>
      <sheetName val="ن4 (خدمات)"/>
      <sheetName val="ن4 (قسم الاشعة)"/>
      <sheetName val="ن5"/>
      <sheetName val="ن 7"/>
      <sheetName val="ن 8"/>
      <sheetName val="Sheet1"/>
      <sheetName val="إدارة الجناح"/>
      <sheetName val="ردهة (2)"/>
      <sheetName val="ردهة"/>
      <sheetName val="صالة الجراجية"/>
      <sheetName val="صالة النسائية"/>
      <sheetName val="صالة الولادة"/>
      <sheetName val="خدمات"/>
      <sheetName val="كشف حوافز العاملين الجديد"/>
      <sheetName val="ن3"/>
      <sheetName val="أغذية"/>
      <sheetName val="أدوية"/>
      <sheetName val="ن3 إختصاص"/>
      <sheetName val="ن3 مقيم جراحة"/>
      <sheetName val="ن3إختصاص تخدير"/>
      <sheetName val="ن3مقيم تخدير"/>
      <sheetName val="ن2 تصفية "/>
      <sheetName val="فورمة"/>
      <sheetName val="أمر إداري أطباء"/>
      <sheetName val="التطويرية"/>
      <sheetName val="جمع ادوية"/>
      <sheetName val="جمع أغذية"/>
      <sheetName val="قانون الإجاز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2">
          <cell r="A2">
            <v>144901</v>
          </cell>
        </row>
      </sheetData>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2">
    <tabColor theme="9" tint="0.59999389629810485"/>
  </sheetPr>
  <dimension ref="A1:AA629"/>
  <sheetViews>
    <sheetView rightToLeft="1" tabSelected="1" zoomScale="70" zoomScaleNormal="70" zoomScalePageLayoutView="80" workbookViewId="0">
      <selection activeCell="AA2" sqref="AA2"/>
    </sheetView>
  </sheetViews>
  <sheetFormatPr defaultRowHeight="22.5" customHeight="1" x14ac:dyDescent="0.2"/>
  <cols>
    <col min="1" max="1" width="9.625" style="2" customWidth="1"/>
    <col min="2" max="2" width="12.375" style="2" customWidth="1"/>
    <col min="3" max="3" width="21.5" style="2" customWidth="1"/>
    <col min="4" max="4" width="13.625" style="2" customWidth="1"/>
    <col min="5" max="5" width="16" style="2" customWidth="1"/>
    <col min="6" max="6" width="15.625" style="2" customWidth="1"/>
    <col min="7" max="7" width="9" style="2"/>
    <col min="8" max="16" width="0" style="2" hidden="1" customWidth="1"/>
    <col min="17" max="16384" width="9" style="2"/>
  </cols>
  <sheetData>
    <row r="1" spans="1:27" ht="22.5" customHeight="1" thickTop="1" thickBot="1" x14ac:dyDescent="0.25">
      <c r="A1" s="1" t="s">
        <v>1</v>
      </c>
      <c r="B1" s="1" t="s">
        <v>2</v>
      </c>
      <c r="C1" s="1" t="s">
        <v>3</v>
      </c>
      <c r="D1" s="1" t="s">
        <v>4</v>
      </c>
      <c r="E1" s="1" t="s">
        <v>5</v>
      </c>
      <c r="F1" s="1" t="s">
        <v>6</v>
      </c>
    </row>
    <row r="2" spans="1:27" ht="22.5" customHeight="1" thickTop="1" x14ac:dyDescent="0.2">
      <c r="A2" s="3"/>
      <c r="B2" s="4">
        <f>[1]ن9!BB3</f>
        <v>29811</v>
      </c>
      <c r="C2" s="4" t="str">
        <f>[1]ن9!BH3</f>
        <v>بدرية مفتن</v>
      </c>
      <c r="D2" s="4">
        <f>[1]ن9!BI3</f>
        <v>291</v>
      </c>
      <c r="E2" s="4">
        <f>[1]ن9!F3</f>
        <v>3290</v>
      </c>
      <c r="F2" s="4">
        <f>[1]ن9!G3</f>
        <v>329</v>
      </c>
      <c r="AA2" s="2">
        <f>IFERROR(IF(OR(E2=0,F2=0),"",COUNT($AA$1:AA1)+1),"")</f>
        <v>1</v>
      </c>
    </row>
    <row r="3" spans="1:27" ht="22.5" customHeight="1" x14ac:dyDescent="0.2">
      <c r="A3" s="4"/>
      <c r="B3" s="3">
        <f>[1]ن9!BB4</f>
        <v>29812</v>
      </c>
      <c r="C3" s="3" t="str">
        <f>[1]ن9!BH4</f>
        <v>محمد سعد</v>
      </c>
      <c r="D3" s="3">
        <f>[1]ن9!BI4</f>
        <v>283</v>
      </c>
      <c r="E3" s="5">
        <f>[1]ن9!F4</f>
        <v>23300</v>
      </c>
      <c r="F3" s="5">
        <f>[1]ن9!G4</f>
        <v>2330</v>
      </c>
      <c r="AA3" s="2">
        <f>IFERROR(IF(OR(E3=0,F3=0),"",COUNT($AA$1:AA2)+1),"")</f>
        <v>2</v>
      </c>
    </row>
    <row r="4" spans="1:27" ht="22.5" customHeight="1" x14ac:dyDescent="0.2">
      <c r="A4" s="3"/>
      <c r="B4" s="4">
        <f>[1]ن9!BB5</f>
        <v>29813</v>
      </c>
      <c r="C4" s="4" t="str">
        <f>[1]ن9!BH5</f>
        <v>نجم عبد</v>
      </c>
      <c r="D4" s="4">
        <f>[1]ن9!BI5</f>
        <v>279</v>
      </c>
      <c r="E4" s="4">
        <f>[1]ن9!F5</f>
        <v>25050</v>
      </c>
      <c r="F4" s="4">
        <f>[1]ن9!G5</f>
        <v>2505</v>
      </c>
      <c r="AA4" s="2">
        <f>IFERROR(IF(OR(E4=0,F4=0),"",COUNT($AA$1:AA3)+1),"")</f>
        <v>3</v>
      </c>
    </row>
    <row r="5" spans="1:27" ht="22.5" customHeight="1" x14ac:dyDescent="0.2">
      <c r="A5" s="4"/>
      <c r="B5" s="3">
        <f>[1]ن9!BB6</f>
        <v>29814</v>
      </c>
      <c r="C5" s="3" t="str">
        <f>[1]ن9!BH6</f>
        <v>ناظم جميل</v>
      </c>
      <c r="D5" s="3">
        <f>[1]ن9!BI6</f>
        <v>273</v>
      </c>
      <c r="E5" s="5">
        <f>[1]ن9!F6</f>
        <v>12870</v>
      </c>
      <c r="F5" s="5">
        <f>[1]ن9!G6</f>
        <v>1287</v>
      </c>
      <c r="AA5" s="2">
        <f>IFERROR(IF(OR(E5=0,F5=0),"",COUNT($AA$1:AA4)+1),"")</f>
        <v>4</v>
      </c>
    </row>
    <row r="6" spans="1:27" ht="22.5" customHeight="1" x14ac:dyDescent="0.2">
      <c r="A6" s="3"/>
      <c r="B6" s="4">
        <f>[1]ن9!BB7</f>
        <v>29815</v>
      </c>
      <c r="C6" s="4" t="str">
        <f>[1]ن9!BH7</f>
        <v>إيمان عبد إبراهيم</v>
      </c>
      <c r="D6" s="4">
        <f>[1]ن9!BI7</f>
        <v>277</v>
      </c>
      <c r="E6" s="4">
        <f>[1]ن9!F7</f>
        <v>23300</v>
      </c>
      <c r="F6" s="4">
        <f>[1]ن9!G7</f>
        <v>2330</v>
      </c>
      <c r="AA6" s="2">
        <f>IFERROR(IF(OR(E6=0,F6=0),"",COUNT($AA$1:AA5)+1),"")</f>
        <v>5</v>
      </c>
    </row>
    <row r="7" spans="1:27" ht="22.5" customHeight="1" x14ac:dyDescent="0.2">
      <c r="A7" s="4"/>
      <c r="B7" s="3">
        <f>[1]ن9!BB8</f>
        <v>29816</v>
      </c>
      <c r="C7" s="3" t="str">
        <f>[1]ن9!BH8</f>
        <v>سجى مؤيد</v>
      </c>
      <c r="D7" s="3">
        <f>[1]ن9!BI8</f>
        <v>149</v>
      </c>
      <c r="E7" s="5">
        <f>[1]ن9!F8</f>
        <v>3500</v>
      </c>
      <c r="F7" s="5">
        <f>[1]ن9!G8</f>
        <v>350</v>
      </c>
      <c r="AA7" s="2">
        <f>IFERROR(IF(OR(E7=0,F7=0),"",COUNT($AA$1:AA6)+1),"")</f>
        <v>6</v>
      </c>
    </row>
    <row r="8" spans="1:27" ht="22.5" customHeight="1" x14ac:dyDescent="0.2">
      <c r="A8" s="3"/>
      <c r="B8" s="4">
        <f>[1]ن9!BB9</f>
        <v>29817</v>
      </c>
      <c r="C8" s="4" t="str">
        <f>[1]ن9!BH9</f>
        <v>ازهار حسن</v>
      </c>
      <c r="D8" s="4">
        <f>[1]ن9!BI9</f>
        <v>261</v>
      </c>
      <c r="E8" s="4">
        <f>[1]ن9!F9</f>
        <v>17644</v>
      </c>
      <c r="F8" s="4">
        <f>[1]ن9!G9</f>
        <v>1764</v>
      </c>
      <c r="AA8" s="2">
        <f>IFERROR(IF(OR(E8=0,F8=0),"",COUNT($AA$1:AA7)+1),"")</f>
        <v>7</v>
      </c>
    </row>
    <row r="9" spans="1:27" ht="22.5" customHeight="1" x14ac:dyDescent="0.2">
      <c r="A9" s="3"/>
      <c r="B9" s="4">
        <f>[1]ن9!BB11</f>
        <v>29819</v>
      </c>
      <c r="C9" s="4" t="str">
        <f>[1]ن9!BH11</f>
        <v>جوري خضير منصور</v>
      </c>
      <c r="D9" s="4">
        <f>[1]ن9!BI11</f>
        <v>280</v>
      </c>
      <c r="E9" s="4">
        <f>[1]ن9!F11</f>
        <v>25050</v>
      </c>
      <c r="F9" s="4">
        <f>[1]ن9!G11</f>
        <v>2505</v>
      </c>
      <c r="AA9" s="2">
        <f>IFERROR(IF(OR(E9=0,F9=0),"",COUNT($AA$1:AA8)+1),"")</f>
        <v>8</v>
      </c>
    </row>
    <row r="10" spans="1:27" ht="22.5" customHeight="1" x14ac:dyDescent="0.2">
      <c r="A10" s="4"/>
      <c r="B10" s="3">
        <f>[1]ن9!BB12</f>
        <v>29820</v>
      </c>
      <c r="C10" s="3" t="str">
        <f>[1]ن9!BH12</f>
        <v>أحمد جبار</v>
      </c>
      <c r="D10" s="3">
        <f>[1]ن9!BI12</f>
        <v>245</v>
      </c>
      <c r="E10" s="5">
        <f>[1]ن9!F12</f>
        <v>19630</v>
      </c>
      <c r="F10" s="5">
        <f>[1]ن9!G12</f>
        <v>1963</v>
      </c>
      <c r="AA10" s="2">
        <f>IFERROR(IF(OR(E10=0,F10=0),"",COUNT($AA$1:AA9)+1),"")</f>
        <v>9</v>
      </c>
    </row>
    <row r="11" spans="1:27" ht="22.5" customHeight="1" x14ac:dyDescent="0.2">
      <c r="A11" s="3"/>
      <c r="B11" s="4">
        <f>[1]ن9!BB13</f>
        <v>29821</v>
      </c>
      <c r="C11" s="4" t="str">
        <f>[1]ن9!BH13</f>
        <v>صاحب عبد الحسين</v>
      </c>
      <c r="D11" s="4">
        <f>[1]ن9!BI13</f>
        <v>287</v>
      </c>
      <c r="E11" s="4">
        <f>[1]ن9!F13</f>
        <v>1750</v>
      </c>
      <c r="F11" s="4">
        <f>[1]ن9!G13</f>
        <v>175</v>
      </c>
      <c r="AA11" s="2">
        <f>IFERROR(IF(OR(E11=0,F11=0),"",COUNT($AA$1:AA10)+1),"")</f>
        <v>10</v>
      </c>
    </row>
    <row r="12" spans="1:27" ht="22.5" customHeight="1" x14ac:dyDescent="0.2">
      <c r="A12" s="4"/>
      <c r="B12" s="3">
        <f>[1]ن9!BB14</f>
        <v>29822</v>
      </c>
      <c r="C12" s="3" t="str">
        <f>[1]ن9!BH14</f>
        <v>شهد قاسم</v>
      </c>
      <c r="D12" s="3">
        <f>[1]ن9!BI14</f>
        <v>219</v>
      </c>
      <c r="E12" s="5">
        <f>[1]ن9!F14</f>
        <v>1340</v>
      </c>
      <c r="F12" s="5">
        <f>[1]ن9!G14</f>
        <v>134</v>
      </c>
      <c r="AA12" s="2">
        <f>IFERROR(IF(OR(E12=0,F12=0),"",COUNT($AA$1:AA11)+1),"")</f>
        <v>11</v>
      </c>
    </row>
    <row r="13" spans="1:27" ht="22.5" customHeight="1" x14ac:dyDescent="0.2">
      <c r="A13" s="3"/>
      <c r="B13" s="4">
        <f>[1]ن9!BB15</f>
        <v>29823</v>
      </c>
      <c r="C13" s="4" t="str">
        <f>[1]ن9!BH15</f>
        <v>أشواق مظهر</v>
      </c>
      <c r="D13" s="4">
        <f>[1]ن9!BI15</f>
        <v>207</v>
      </c>
      <c r="E13" s="4">
        <f>[1]ن9!F15</f>
        <v>24525</v>
      </c>
      <c r="F13" s="4">
        <f>[1]ن9!G15</f>
        <v>2452</v>
      </c>
      <c r="AA13" s="2">
        <f>IFERROR(IF(OR(E13=0,F13=0),"",COUNT($AA$1:AA12)+1),"")</f>
        <v>12</v>
      </c>
    </row>
    <row r="14" spans="1:27" ht="22.5" customHeight="1" x14ac:dyDescent="0.2">
      <c r="A14" s="4"/>
      <c r="B14" s="3">
        <f>[1]ن9!BB16</f>
        <v>29824</v>
      </c>
      <c r="C14" s="3">
        <f>[1]ن9!BH16</f>
        <v>0</v>
      </c>
      <c r="D14" s="3">
        <f>[1]ن9!BI16</f>
        <v>0</v>
      </c>
      <c r="E14" s="5">
        <f>[1]ن9!F16</f>
        <v>0</v>
      </c>
      <c r="F14" s="5">
        <f>[1]ن9!G16</f>
        <v>0</v>
      </c>
      <c r="AA14" s="2" t="str">
        <f>IFERROR(IF(OR(E14=0,F14=0),"",COUNT($AA$1:AA13)+1),"")</f>
        <v/>
      </c>
    </row>
    <row r="15" spans="1:27" ht="22.5" customHeight="1" x14ac:dyDescent="0.2">
      <c r="A15" s="3"/>
      <c r="B15" s="4">
        <f>[1]ن9!BB17</f>
        <v>29825</v>
      </c>
      <c r="C15" s="4" t="str">
        <f>[1]ن9!BH17</f>
        <v>محمد جبار</v>
      </c>
      <c r="D15" s="4">
        <f>[1]ن9!BI17</f>
        <v>274</v>
      </c>
      <c r="E15" s="4">
        <f>[1]ن9!F17</f>
        <v>25275</v>
      </c>
      <c r="F15" s="4">
        <f>[1]ن9!G17</f>
        <v>2527</v>
      </c>
      <c r="AA15" s="2">
        <f>IFERROR(IF(OR(E15=0,F15=0),"",COUNT($AA$1:AA14)+1),"")</f>
        <v>13</v>
      </c>
    </row>
    <row r="16" spans="1:27" ht="22.5" customHeight="1" x14ac:dyDescent="0.2">
      <c r="A16" s="4"/>
      <c r="B16" s="3">
        <f>[1]ن9!BB18</f>
        <v>29826</v>
      </c>
      <c r="C16" s="3" t="str">
        <f>[1]ن9!BH18</f>
        <v>فلاح مهدي</v>
      </c>
      <c r="D16" s="3">
        <f>[1]ن9!BI18</f>
        <v>241</v>
      </c>
      <c r="E16" s="5">
        <f>[1]ن9!F18</f>
        <v>30400</v>
      </c>
      <c r="F16" s="5">
        <f>[1]ن9!G18</f>
        <v>3040</v>
      </c>
      <c r="AA16" s="2">
        <f>IFERROR(IF(OR(E16=0,F16=0),"",COUNT($AA$1:AA15)+1),"")</f>
        <v>14</v>
      </c>
    </row>
    <row r="17" spans="1:27" ht="22.5" customHeight="1" x14ac:dyDescent="0.2">
      <c r="A17" s="3"/>
      <c r="B17" s="4">
        <f>[1]ن9!BB19</f>
        <v>29827</v>
      </c>
      <c r="C17" s="4" t="str">
        <f>[1]ن9!BH19</f>
        <v>هدى إسماعيل</v>
      </c>
      <c r="D17" s="4">
        <f>[1]ن9!BI19</f>
        <v>195</v>
      </c>
      <c r="E17" s="4">
        <f>[1]ن9!F19</f>
        <v>36535</v>
      </c>
      <c r="F17" s="4">
        <f>[1]ن9!G19</f>
        <v>3653</v>
      </c>
      <c r="AA17" s="2">
        <f>IFERROR(IF(OR(E17=0,F17=0),"",COUNT($AA$1:AA16)+1),"")</f>
        <v>15</v>
      </c>
    </row>
    <row r="18" spans="1:27" ht="22.5" customHeight="1" x14ac:dyDescent="0.2">
      <c r="A18" s="4"/>
      <c r="B18" s="3">
        <f>[1]ن9!BB20</f>
        <v>29828</v>
      </c>
      <c r="C18" s="3" t="str">
        <f>[1]ن9!BH20</f>
        <v>إيناس حسن</v>
      </c>
      <c r="D18" s="3">
        <f>[1]ن9!BI20</f>
        <v>209</v>
      </c>
      <c r="E18" s="5">
        <f>[1]ن9!F20</f>
        <v>26825</v>
      </c>
      <c r="F18" s="5">
        <f>[1]ن9!G20</f>
        <v>2682</v>
      </c>
      <c r="AA18" s="2">
        <f>IFERROR(IF(OR(E18=0,F18=0),"",COUNT($AA$1:AA17)+1),"")</f>
        <v>16</v>
      </c>
    </row>
    <row r="19" spans="1:27" ht="22.5" customHeight="1" x14ac:dyDescent="0.2">
      <c r="A19" s="3"/>
      <c r="B19" s="4">
        <f>[1]ن9!BB21</f>
        <v>29829</v>
      </c>
      <c r="C19" s="4" t="str">
        <f>[1]ن9!BH21</f>
        <v>إخلاص حسين</v>
      </c>
      <c r="D19" s="4">
        <f>[1]ن9!BI21</f>
        <v>206</v>
      </c>
      <c r="E19" s="4">
        <f>[1]ن9!F21</f>
        <v>27425</v>
      </c>
      <c r="F19" s="4">
        <f>[1]ن9!G21</f>
        <v>2742</v>
      </c>
      <c r="AA19" s="2">
        <f>IFERROR(IF(OR(E19=0,F19=0),"",COUNT($AA$1:AA18)+1),"")</f>
        <v>17</v>
      </c>
    </row>
    <row r="20" spans="1:27" ht="22.5" customHeight="1" x14ac:dyDescent="0.2">
      <c r="A20" s="4"/>
      <c r="B20" s="3">
        <f>[1]ن9!BB22</f>
        <v>29830</v>
      </c>
      <c r="C20" s="3" t="str">
        <f>[1]ن9!BH22</f>
        <v>حلا عبد زيد</v>
      </c>
      <c r="D20" s="3">
        <f>[1]ن9!BI22</f>
        <v>208</v>
      </c>
      <c r="E20" s="5">
        <f>[1]ن9!F22</f>
        <v>26885</v>
      </c>
      <c r="F20" s="5">
        <f>[1]ن9!G22</f>
        <v>2688</v>
      </c>
      <c r="AA20" s="2">
        <f>IFERROR(IF(OR(E20=0,F20=0),"",COUNT($AA$1:AA19)+1),"")</f>
        <v>18</v>
      </c>
    </row>
    <row r="21" spans="1:27" ht="22.5" customHeight="1" x14ac:dyDescent="0.2">
      <c r="A21" s="3"/>
      <c r="B21" s="4">
        <f>[1]ن9!BB23</f>
        <v>29831</v>
      </c>
      <c r="C21" s="4" t="str">
        <f>[1]ن9!BH23</f>
        <v>زينب سلام</v>
      </c>
      <c r="D21" s="4">
        <f>[1]ن9!BI23</f>
        <v>218</v>
      </c>
      <c r="E21" s="4">
        <f>[1]ن9!F23</f>
        <v>2710</v>
      </c>
      <c r="F21" s="4">
        <f>[1]ن9!G23</f>
        <v>271</v>
      </c>
      <c r="AA21" s="2">
        <f>IFERROR(IF(OR(E21=0,F21=0),"",COUNT($AA$1:AA20)+1),"")</f>
        <v>19</v>
      </c>
    </row>
    <row r="22" spans="1:27" ht="22.5" customHeight="1" x14ac:dyDescent="0.2">
      <c r="A22" s="4"/>
      <c r="B22" s="3">
        <f>[1]ن9!BB24</f>
        <v>29832</v>
      </c>
      <c r="C22" s="3" t="str">
        <f>[1]ن9!BH24</f>
        <v>شجاع ضياء</v>
      </c>
      <c r="D22" s="3">
        <f>[1]ن9!BI24</f>
        <v>298</v>
      </c>
      <c r="E22" s="5">
        <f>[1]ن9!F24</f>
        <v>23600</v>
      </c>
      <c r="F22" s="5">
        <f>[1]ن9!G24</f>
        <v>2360</v>
      </c>
      <c r="AA22" s="2">
        <f>IFERROR(IF(OR(E22=0,F22=0),"",COUNT($AA$1:AA21)+1),"")</f>
        <v>20</v>
      </c>
    </row>
    <row r="23" spans="1:27" ht="22.5" customHeight="1" x14ac:dyDescent="0.2">
      <c r="A23" s="3"/>
      <c r="B23" s="4">
        <f>[1]ن9!BB25</f>
        <v>29833</v>
      </c>
      <c r="C23" s="4">
        <f>[1]ن9!BH25</f>
        <v>0</v>
      </c>
      <c r="D23" s="4">
        <f>[1]ن9!BI25</f>
        <v>0</v>
      </c>
      <c r="E23" s="4">
        <f>[1]ن9!F25</f>
        <v>14360</v>
      </c>
      <c r="F23" s="4">
        <f>[1]ن9!G25</f>
        <v>1436</v>
      </c>
      <c r="AA23" s="2">
        <f>IFERROR(IF(OR(E23=0,F23=0),"",COUNT($AA$1:AA22)+1),"")</f>
        <v>21</v>
      </c>
    </row>
    <row r="24" spans="1:27" ht="22.5" customHeight="1" x14ac:dyDescent="0.2">
      <c r="A24" s="4"/>
      <c r="B24" s="3">
        <f>[1]ن9!BB26</f>
        <v>29834</v>
      </c>
      <c r="C24" s="3" t="str">
        <f>[1]ن9!BH26</f>
        <v>فوزية غزال</v>
      </c>
      <c r="D24" s="3">
        <f>[1]ن9!BI26</f>
        <v>259</v>
      </c>
      <c r="E24" s="5">
        <f>[1]ن9!F26</f>
        <v>21310</v>
      </c>
      <c r="F24" s="5">
        <f>[1]ن9!G26</f>
        <v>2131</v>
      </c>
      <c r="AA24" s="2">
        <f>IFERROR(IF(OR(E24=0,F24=0),"",COUNT($AA$1:AA23)+1),"")</f>
        <v>22</v>
      </c>
    </row>
    <row r="25" spans="1:27" ht="22.5" customHeight="1" x14ac:dyDescent="0.2">
      <c r="A25" s="3"/>
      <c r="B25" s="4">
        <f>[1]ن9!BB27</f>
        <v>29835</v>
      </c>
      <c r="C25" s="4" t="str">
        <f>[1]ن9!BH27</f>
        <v>دينا منير</v>
      </c>
      <c r="D25" s="4">
        <f>[1]ن9!BI27</f>
        <v>301</v>
      </c>
      <c r="E25" s="4">
        <f>[1]ن9!F27</f>
        <v>23600</v>
      </c>
      <c r="F25" s="4">
        <f>[1]ن9!G27</f>
        <v>2360</v>
      </c>
      <c r="AA25" s="2">
        <f>IFERROR(IF(OR(E25=0,F25=0),"",COUNT($AA$1:AA24)+1),"")</f>
        <v>23</v>
      </c>
    </row>
    <row r="26" spans="1:27" ht="22.5" customHeight="1" x14ac:dyDescent="0.2">
      <c r="A26" s="4"/>
      <c r="B26" s="3">
        <f>[1]ن9!BB28</f>
        <v>29836</v>
      </c>
      <c r="C26" s="3" t="str">
        <f>[1]ن9!BH28</f>
        <v>لولو بادي</v>
      </c>
      <c r="D26" s="3">
        <f>[1]ن9!BI28</f>
        <v>197</v>
      </c>
      <c r="E26" s="5">
        <f>[1]ن9!F28</f>
        <v>25795</v>
      </c>
      <c r="F26" s="5">
        <f>[1]ن9!G28</f>
        <v>2579</v>
      </c>
      <c r="AA26" s="2">
        <f>IFERROR(IF(OR(E26=0,F26=0),"",COUNT($AA$1:AA25)+1),"")</f>
        <v>24</v>
      </c>
    </row>
    <row r="27" spans="1:27" ht="22.5" customHeight="1" x14ac:dyDescent="0.2">
      <c r="A27" s="3"/>
      <c r="B27" s="4">
        <f>[1]ن9!BB29</f>
        <v>29837</v>
      </c>
      <c r="C27" s="4" t="str">
        <f>[1]ن9!BH29</f>
        <v>نور جمال</v>
      </c>
      <c r="D27" s="4">
        <f>[1]ن9!BI29</f>
        <v>216</v>
      </c>
      <c r="E27" s="4">
        <f>[1]ن9!F29</f>
        <v>5525</v>
      </c>
      <c r="F27" s="4">
        <f>[1]ن9!G29</f>
        <v>552</v>
      </c>
      <c r="AA27" s="2">
        <f>IFERROR(IF(OR(E27=0,F27=0),"",COUNT($AA$1:AA26)+1),"")</f>
        <v>25</v>
      </c>
    </row>
    <row r="28" spans="1:27" ht="22.5" customHeight="1" x14ac:dyDescent="0.2">
      <c r="A28" s="4"/>
      <c r="B28" s="3">
        <f>[1]ن9!BB30</f>
        <v>29838</v>
      </c>
      <c r="C28" s="3" t="str">
        <f>[1]ن9!BH30</f>
        <v>مريم وسام</v>
      </c>
      <c r="D28" s="3">
        <f>[1]ن9!BI30</f>
        <v>224</v>
      </c>
      <c r="E28" s="5">
        <f>[1]ن9!F30</f>
        <v>1600</v>
      </c>
      <c r="F28" s="5">
        <f>[1]ن9!G30</f>
        <v>160</v>
      </c>
      <c r="AA28" s="2">
        <f>IFERROR(IF(OR(E28=0,F28=0),"",COUNT($AA$1:AA27)+1),"")</f>
        <v>26</v>
      </c>
    </row>
    <row r="29" spans="1:27" ht="22.5" customHeight="1" x14ac:dyDescent="0.2">
      <c r="A29" s="3"/>
      <c r="B29" s="4">
        <f>[1]ن9!BB31</f>
        <v>29839</v>
      </c>
      <c r="C29" s="4" t="str">
        <f>[1]ن9!BH31</f>
        <v>آمنة كامل</v>
      </c>
      <c r="D29" s="4">
        <f>[1]ن9!BI31</f>
        <v>217</v>
      </c>
      <c r="E29" s="4">
        <f>[1]ن9!F31</f>
        <v>4440</v>
      </c>
      <c r="F29" s="4">
        <f>[1]ن9!G31</f>
        <v>444</v>
      </c>
      <c r="AA29" s="2">
        <f>IFERROR(IF(OR(E29=0,F29=0),"",COUNT($AA$1:AA28)+1),"")</f>
        <v>27</v>
      </c>
    </row>
    <row r="30" spans="1:27" ht="22.5" customHeight="1" x14ac:dyDescent="0.2">
      <c r="A30" s="4"/>
      <c r="B30" s="3">
        <f>[1]ن9!BB32</f>
        <v>29840</v>
      </c>
      <c r="C30" s="3" t="str">
        <f>[1]ن9!BH32</f>
        <v>حيدر فرات كاظم</v>
      </c>
      <c r="D30" s="3">
        <f>[1]ن9!BI32</f>
        <v>290</v>
      </c>
      <c r="E30" s="5">
        <f>[1]ن9!F32</f>
        <v>27500</v>
      </c>
      <c r="F30" s="5">
        <f>[1]ن9!G32</f>
        <v>2750</v>
      </c>
      <c r="AA30" s="2">
        <f>IFERROR(IF(OR(E30=0,F30=0),"",COUNT($AA$1:AA29)+1),"")</f>
        <v>28</v>
      </c>
    </row>
    <row r="31" spans="1:27" ht="22.5" customHeight="1" x14ac:dyDescent="0.2">
      <c r="A31" s="3"/>
      <c r="B31" s="4">
        <f>[1]ن9!BB33</f>
        <v>29841</v>
      </c>
      <c r="C31" s="4" t="str">
        <f>[1]ن9!BH33</f>
        <v>بهية جلوب</v>
      </c>
      <c r="D31" s="4">
        <f>[1]ن9!BI33</f>
        <v>299</v>
      </c>
      <c r="E31" s="4">
        <f>[1]ن9!F33</f>
        <v>23600</v>
      </c>
      <c r="F31" s="4">
        <f>[1]ن9!G33</f>
        <v>2360</v>
      </c>
      <c r="AA31" s="2">
        <f>IFERROR(IF(OR(E31=0,F31=0),"",COUNT($AA$1:AA30)+1),"")</f>
        <v>29</v>
      </c>
    </row>
    <row r="32" spans="1:27" ht="22.5" customHeight="1" x14ac:dyDescent="0.2">
      <c r="A32" s="4"/>
      <c r="B32" s="3">
        <f>[1]ن9!BB34</f>
        <v>29842</v>
      </c>
      <c r="C32" s="3" t="str">
        <f>[1]ن9!BH34</f>
        <v>رؤى دريد</v>
      </c>
      <c r="D32" s="3">
        <f>[1]ن9!BI34</f>
        <v>222</v>
      </c>
      <c r="E32" s="5">
        <f>[1]ن9!F34</f>
        <v>1600</v>
      </c>
      <c r="F32" s="5">
        <f>[1]ن9!G34</f>
        <v>160</v>
      </c>
      <c r="AA32" s="2">
        <f>IFERROR(IF(OR(E32=0,F32=0),"",COUNT($AA$1:AA31)+1),"")</f>
        <v>30</v>
      </c>
    </row>
    <row r="33" spans="1:27" ht="22.5" customHeight="1" x14ac:dyDescent="0.2">
      <c r="A33" s="3"/>
      <c r="B33" s="4">
        <f>[1]ن9!BB35</f>
        <v>29843</v>
      </c>
      <c r="C33" s="4" t="str">
        <f>[1]ن9!BH35</f>
        <v xml:space="preserve">ميساء صابر </v>
      </c>
      <c r="D33" s="4">
        <f>[1]ن9!BI35</f>
        <v>210</v>
      </c>
      <c r="E33" s="4">
        <f>[1]ن9!F35</f>
        <v>26615</v>
      </c>
      <c r="F33" s="4">
        <f>[1]ن9!G35</f>
        <v>2661</v>
      </c>
      <c r="AA33" s="2">
        <f>IFERROR(IF(OR(E33=0,F33=0),"",COUNT($AA$1:AA32)+1),"")</f>
        <v>31</v>
      </c>
    </row>
    <row r="34" spans="1:27" ht="22.5" customHeight="1" x14ac:dyDescent="0.2">
      <c r="A34" s="4"/>
      <c r="B34" s="3">
        <f>[1]ن9!BB36</f>
        <v>29844</v>
      </c>
      <c r="C34" s="3" t="str">
        <f>[1]ن9!BH36</f>
        <v>ديانا سالم</v>
      </c>
      <c r="D34" s="3">
        <f>[1]ن9!BI36</f>
        <v>260</v>
      </c>
      <c r="E34" s="5">
        <f>[1]ن9!F36</f>
        <v>26150</v>
      </c>
      <c r="F34" s="5">
        <f>[1]ن9!G36</f>
        <v>2615</v>
      </c>
      <c r="AA34" s="2">
        <f>IFERROR(IF(OR(E34=0,F34=0),"",COUNT($AA$1:AA33)+1),"")</f>
        <v>32</v>
      </c>
    </row>
    <row r="35" spans="1:27" ht="22.5" customHeight="1" x14ac:dyDescent="0.2">
      <c r="A35" s="3"/>
      <c r="B35" s="4">
        <f>[1]ن9!BB37</f>
        <v>29845</v>
      </c>
      <c r="C35" s="4" t="str">
        <f>[1]ن9!BH37</f>
        <v>جبار خلف</v>
      </c>
      <c r="D35" s="4">
        <f>[1]ن9!BI37</f>
        <v>288</v>
      </c>
      <c r="E35" s="4">
        <f>[1]ن9!F37</f>
        <v>850</v>
      </c>
      <c r="F35" s="4">
        <f>[1]ن9!G37</f>
        <v>85</v>
      </c>
      <c r="AA35" s="2">
        <f>IFERROR(IF(OR(E35=0,F35=0),"",COUNT($AA$1:AA34)+1),"")</f>
        <v>33</v>
      </c>
    </row>
    <row r="36" spans="1:27" ht="22.5" customHeight="1" x14ac:dyDescent="0.2">
      <c r="A36" s="4"/>
      <c r="B36" s="3">
        <f>[1]ن9!BB38</f>
        <v>29846</v>
      </c>
      <c r="C36" s="3" t="str">
        <f>[1]ن9!BH38</f>
        <v>إحسان ستار</v>
      </c>
      <c r="D36" s="3">
        <f>[1]ن9!BI38</f>
        <v>286</v>
      </c>
      <c r="E36" s="5">
        <f>[1]ن9!F38</f>
        <v>3000</v>
      </c>
      <c r="F36" s="5">
        <f>[1]ن9!G38</f>
        <v>300</v>
      </c>
      <c r="AA36" s="2">
        <f>IFERROR(IF(OR(E36=0,F36=0),"",COUNT($AA$1:AA35)+1),"")</f>
        <v>34</v>
      </c>
    </row>
    <row r="37" spans="1:27" ht="22.5" customHeight="1" x14ac:dyDescent="0.2">
      <c r="A37" s="3"/>
      <c r="B37" s="4">
        <f>[1]ن9!BB39</f>
        <v>29847</v>
      </c>
      <c r="C37" s="4" t="str">
        <f>[1]ن9!BH39</f>
        <v>صباح محمد</v>
      </c>
      <c r="D37" s="4">
        <f>[1]ن9!BI39</f>
        <v>312</v>
      </c>
      <c r="E37" s="4">
        <f>[1]ن9!F39</f>
        <v>0</v>
      </c>
      <c r="F37" s="4">
        <f>[1]ن9!G39</f>
        <v>0</v>
      </c>
      <c r="AA37" s="2" t="str">
        <f>IFERROR(IF(OR(E37=0,F37=0),"",COUNT($AA$1:AA36)+1),"")</f>
        <v/>
      </c>
    </row>
    <row r="38" spans="1:27" ht="22.5" customHeight="1" x14ac:dyDescent="0.2">
      <c r="A38" s="3"/>
      <c r="B38" s="3">
        <f>[1]ن9!BB40</f>
        <v>29848</v>
      </c>
      <c r="C38" s="3" t="str">
        <f>[1]ن9!BH40</f>
        <v>نضال حميد</v>
      </c>
      <c r="D38" s="3">
        <f>[1]ن9!BI40</f>
        <v>310</v>
      </c>
      <c r="E38" s="5">
        <f>[1]ن9!F40</f>
        <v>26650</v>
      </c>
      <c r="F38" s="5">
        <f>[1]ن9!G40</f>
        <v>2665</v>
      </c>
      <c r="AA38" s="2">
        <f>IFERROR(IF(OR(E38=0,F38=0),"",COUNT($AA$1:AA37)+1),"")</f>
        <v>35</v>
      </c>
    </row>
    <row r="39" spans="1:27" ht="22.5" customHeight="1" x14ac:dyDescent="0.2">
      <c r="A39" s="4"/>
      <c r="B39" s="4">
        <f>[1]ن9!BB41</f>
        <v>29849</v>
      </c>
      <c r="C39" s="4" t="str">
        <f>[1]ن9!BH41</f>
        <v xml:space="preserve">نضا عباس </v>
      </c>
      <c r="D39" s="4">
        <f>[1]ن9!BI41</f>
        <v>296</v>
      </c>
      <c r="E39" s="4">
        <f>[1]ن9!F41</f>
        <v>3670</v>
      </c>
      <c r="F39" s="4">
        <f>[1]ن9!G41</f>
        <v>367</v>
      </c>
      <c r="AA39" s="2">
        <f>IFERROR(IF(OR(E39=0,F39=0),"",COUNT($AA$1:AA38)+1),"")</f>
        <v>36</v>
      </c>
    </row>
    <row r="40" spans="1:27" ht="22.5" customHeight="1" x14ac:dyDescent="0.2">
      <c r="A40" s="3"/>
      <c r="B40" s="3">
        <f>[1]ن9!BB42</f>
        <v>29850</v>
      </c>
      <c r="C40" s="3" t="str">
        <f>[1]ن9!BH42</f>
        <v>وسن جعفر</v>
      </c>
      <c r="D40" s="3">
        <f>[1]ن9!BI42</f>
        <v>239</v>
      </c>
      <c r="E40" s="5">
        <f>[1]ن9!F42</f>
        <v>1600</v>
      </c>
      <c r="F40" s="5">
        <f>[1]ن9!G42</f>
        <v>160</v>
      </c>
      <c r="AA40" s="2">
        <f>IFERROR(IF(OR(E40=0,F40=0),"",COUNT($AA$1:AA39)+1),"")</f>
        <v>37</v>
      </c>
    </row>
    <row r="41" spans="1:27" ht="22.5" customHeight="1" x14ac:dyDescent="0.2">
      <c r="A41" s="4"/>
      <c r="B41" s="4">
        <f>[1]ن9!BB43</f>
        <v>29851</v>
      </c>
      <c r="C41" s="4" t="str">
        <f>[1]ن9!BH43</f>
        <v>رؤى طارق</v>
      </c>
      <c r="D41" s="4">
        <f>[1]ن9!BI43</f>
        <v>213</v>
      </c>
      <c r="E41" s="4">
        <f>[1]ن9!F43</f>
        <v>1950</v>
      </c>
      <c r="F41" s="4">
        <f>[1]ن9!G43</f>
        <v>195</v>
      </c>
      <c r="AA41" s="2">
        <f>IFERROR(IF(OR(E41=0,F41=0),"",COUNT($AA$1:AA40)+1),"")</f>
        <v>38</v>
      </c>
    </row>
    <row r="42" spans="1:27" ht="22.5" customHeight="1" x14ac:dyDescent="0.2">
      <c r="A42" s="3"/>
      <c r="B42" s="3">
        <f>[1]ن9!BB44</f>
        <v>29852</v>
      </c>
      <c r="C42" s="3" t="str">
        <f>[1]ن9!BH44</f>
        <v>إيمان فلاح</v>
      </c>
      <c r="D42" s="3">
        <f>[1]ن9!BI44</f>
        <v>241</v>
      </c>
      <c r="E42" s="5">
        <f>[1]ن9!F44</f>
        <v>4440</v>
      </c>
      <c r="F42" s="5">
        <f>[1]ن9!G44</f>
        <v>444</v>
      </c>
      <c r="AA42" s="2">
        <f>IFERROR(IF(OR(E42=0,F42=0),"",COUNT($AA$1:AA41)+1),"")</f>
        <v>39</v>
      </c>
    </row>
    <row r="43" spans="1:27" ht="22.5" customHeight="1" x14ac:dyDescent="0.2">
      <c r="A43" s="4"/>
      <c r="B43" s="4">
        <f>[1]ن9!BB45</f>
        <v>29853</v>
      </c>
      <c r="C43" s="4" t="str">
        <f>[1]ن9!BH45</f>
        <v>نوري شاكر</v>
      </c>
      <c r="D43" s="4">
        <f>[1]ن9!BI45</f>
        <v>334</v>
      </c>
      <c r="E43" s="4">
        <f>[1]ن9!F45</f>
        <v>3290</v>
      </c>
      <c r="F43" s="4">
        <f>[1]ن9!G45</f>
        <v>329</v>
      </c>
      <c r="AA43" s="2">
        <f>IFERROR(IF(OR(E43=0,F43=0),"",COUNT($AA$1:AA42)+1),"")</f>
        <v>40</v>
      </c>
    </row>
    <row r="44" spans="1:27" ht="22.5" customHeight="1" x14ac:dyDescent="0.2">
      <c r="A44" s="3"/>
      <c r="B44" s="3">
        <f>[1]ن9!BB46</f>
        <v>29854</v>
      </c>
      <c r="C44" s="3" t="str">
        <f>[1]ن9!BH46</f>
        <v>غفران علي</v>
      </c>
      <c r="D44" s="3">
        <f>[1]ن9!BI46</f>
        <v>315</v>
      </c>
      <c r="E44" s="5">
        <f>[1]ن9!F46</f>
        <v>27500</v>
      </c>
      <c r="F44" s="5">
        <f>[1]ن9!G46</f>
        <v>2750</v>
      </c>
      <c r="AA44" s="2">
        <f>IFERROR(IF(OR(E44=0,F44=0),"",COUNT($AA$1:AA43)+1),"")</f>
        <v>41</v>
      </c>
    </row>
    <row r="45" spans="1:27" ht="22.5" customHeight="1" x14ac:dyDescent="0.2">
      <c r="A45" s="4"/>
      <c r="B45" s="4">
        <f>[1]ن9!BB47</f>
        <v>29855</v>
      </c>
      <c r="C45" s="4" t="str">
        <f>[1]ن9!BH47</f>
        <v>حسين علي</v>
      </c>
      <c r="D45" s="4">
        <f>[1]ن9!BI47</f>
        <v>321</v>
      </c>
      <c r="E45" s="4">
        <f>[1]ن9!F47</f>
        <v>0</v>
      </c>
      <c r="F45" s="4">
        <f>[1]ن9!G47</f>
        <v>0</v>
      </c>
      <c r="AA45" s="2" t="str">
        <f>IFERROR(IF(OR(E45=0,F45=0),"",COUNT($AA$1:AA44)+1),"")</f>
        <v/>
      </c>
    </row>
    <row r="46" spans="1:27" ht="22.5" customHeight="1" x14ac:dyDescent="0.2">
      <c r="A46" s="3"/>
      <c r="B46" s="3">
        <f>[1]ن9!BB48</f>
        <v>29856</v>
      </c>
      <c r="C46" s="3" t="str">
        <f>[1]ن9!BH48</f>
        <v>إيناس عبد الرحمن</v>
      </c>
      <c r="D46" s="3">
        <f>[1]ن9!BI48</f>
        <v>226</v>
      </c>
      <c r="E46" s="5">
        <f>[1]ن9!F48</f>
        <v>800</v>
      </c>
      <c r="F46" s="5">
        <f>[1]ن9!G48</f>
        <v>80</v>
      </c>
      <c r="AA46" s="2">
        <f>IFERROR(IF(OR(E46=0,F46=0),"",COUNT($AA$1:AA45)+1),"")</f>
        <v>42</v>
      </c>
    </row>
    <row r="47" spans="1:27" ht="22.5" customHeight="1" x14ac:dyDescent="0.2">
      <c r="A47" s="4"/>
      <c r="B47" s="4">
        <f>[1]ن9!BB49</f>
        <v>29857</v>
      </c>
      <c r="C47" s="4" t="str">
        <f>[1]ن9!BH49</f>
        <v xml:space="preserve"> فرحة خزعل</v>
      </c>
      <c r="D47" s="4">
        <f>[1]ن9!BI49</f>
        <v>225</v>
      </c>
      <c r="E47" s="4">
        <f>[1]ن9!F49</f>
        <v>27315</v>
      </c>
      <c r="F47" s="4">
        <f>[1]ن9!G49</f>
        <v>2731</v>
      </c>
      <c r="AA47" s="2">
        <f>IFERROR(IF(OR(E47=0,F47=0),"",COUNT($AA$1:AA46)+1),"")</f>
        <v>43</v>
      </c>
    </row>
    <row r="48" spans="1:27" ht="22.5" customHeight="1" x14ac:dyDescent="0.2">
      <c r="A48" s="3"/>
      <c r="B48" s="3">
        <f>[1]ن9!BB50</f>
        <v>29858</v>
      </c>
      <c r="C48" s="3" t="str">
        <f>[1]ن9!BH50</f>
        <v>ميسون غالب</v>
      </c>
      <c r="D48" s="3">
        <f>[1]ن9!BI50</f>
        <v>237</v>
      </c>
      <c r="E48" s="5">
        <f>[1]ن9!F50</f>
        <v>3900</v>
      </c>
      <c r="F48" s="5">
        <f>[1]ن9!G50</f>
        <v>390</v>
      </c>
      <c r="AA48" s="2">
        <f>IFERROR(IF(OR(E48=0,F48=0),"",COUNT($AA$1:AA47)+1),"")</f>
        <v>44</v>
      </c>
    </row>
    <row r="49" spans="1:27" ht="22.5" customHeight="1" x14ac:dyDescent="0.2">
      <c r="A49" s="4"/>
      <c r="B49" s="4">
        <f>[1]ن9!BB51</f>
        <v>29859</v>
      </c>
      <c r="C49" s="4" t="str">
        <f>[1]ن9!BH51</f>
        <v>هالة علي أحمد</v>
      </c>
      <c r="D49" s="4">
        <f>[1]ن9!BI51</f>
        <v>221</v>
      </c>
      <c r="E49" s="4">
        <f>[1]ن9!F51</f>
        <v>26275</v>
      </c>
      <c r="F49" s="4">
        <f>[1]ن9!G51</f>
        <v>2627</v>
      </c>
      <c r="AA49" s="2">
        <f>IFERROR(IF(OR(E49=0,F49=0),"",COUNT($AA$1:AA48)+1),"")</f>
        <v>45</v>
      </c>
    </row>
    <row r="50" spans="1:27" ht="22.5" customHeight="1" x14ac:dyDescent="0.2">
      <c r="A50" s="3"/>
      <c r="B50" s="3">
        <f>[1]ن9!BB52</f>
        <v>29860</v>
      </c>
      <c r="C50" s="3" t="str">
        <f>[1]ن9!BH52</f>
        <v>صفاء ساهر</v>
      </c>
      <c r="D50" s="3">
        <f>[1]ن9!BI52</f>
        <v>223</v>
      </c>
      <c r="E50" s="5">
        <f>[1]ن9!F52</f>
        <v>19600</v>
      </c>
      <c r="F50" s="5">
        <f>[1]ن9!G52</f>
        <v>1960</v>
      </c>
      <c r="AA50" s="2">
        <f>IFERROR(IF(OR(E50=0,F50=0),"",COUNT($AA$1:AA49)+1),"")</f>
        <v>46</v>
      </c>
    </row>
    <row r="51" spans="1:27" ht="22.5" customHeight="1" x14ac:dyDescent="0.2">
      <c r="A51" s="3"/>
      <c r="B51" s="4">
        <f>[1]ن9!BB53</f>
        <v>29861</v>
      </c>
      <c r="C51" s="4" t="str">
        <f>[1]ن9!BH53</f>
        <v>حسين فالح</v>
      </c>
      <c r="D51" s="4">
        <f>[1]ن9!BI53</f>
        <v>232</v>
      </c>
      <c r="E51" s="4">
        <f>[1]ن9!F53</f>
        <v>11050</v>
      </c>
      <c r="F51" s="4">
        <f>[1]ن9!G53</f>
        <v>1105</v>
      </c>
      <c r="AA51" s="2">
        <f>IFERROR(IF(OR(E51=0,F51=0),"",COUNT($AA$1:AA50)+1),"")</f>
        <v>47</v>
      </c>
    </row>
    <row r="52" spans="1:27" ht="22.5" customHeight="1" x14ac:dyDescent="0.2">
      <c r="A52" s="4"/>
      <c r="B52" s="3">
        <f>[1]ن9!BB54</f>
        <v>29862</v>
      </c>
      <c r="C52" s="3" t="str">
        <f>[1]ن9!BH54</f>
        <v>صاحب عبد حسن</v>
      </c>
      <c r="D52" s="3">
        <f>[1]ن9!BI54</f>
        <v>306</v>
      </c>
      <c r="E52" s="5">
        <f>[1]ن9!F54</f>
        <v>3400</v>
      </c>
      <c r="F52" s="5">
        <f>[1]ن9!G54</f>
        <v>340</v>
      </c>
      <c r="AA52" s="2">
        <f>IFERROR(IF(OR(E52=0,F52=0),"",COUNT($AA$1:AA51)+1),"")</f>
        <v>48</v>
      </c>
    </row>
    <row r="53" spans="1:27" ht="22.5" customHeight="1" x14ac:dyDescent="0.2">
      <c r="A53" s="3"/>
      <c r="B53" s="4">
        <f>[1]ن9!BB55</f>
        <v>29863</v>
      </c>
      <c r="C53" s="4" t="str">
        <f>[1]ن9!BH55</f>
        <v>حسنة نجم</v>
      </c>
      <c r="D53" s="4">
        <f>[1]ن9!BI55</f>
        <v>330</v>
      </c>
      <c r="E53" s="4">
        <f>[1]ن9!F55</f>
        <v>4350</v>
      </c>
      <c r="F53" s="4">
        <f>[1]ن9!G55</f>
        <v>435</v>
      </c>
      <c r="AA53" s="2">
        <f>IFERROR(IF(OR(E53=0,F53=0),"",COUNT($AA$1:AA52)+1),"")</f>
        <v>49</v>
      </c>
    </row>
    <row r="54" spans="1:27" ht="22.5" customHeight="1" x14ac:dyDescent="0.2">
      <c r="A54" s="4"/>
      <c r="B54" s="3">
        <f>[1]ن9!BB56</f>
        <v>29864</v>
      </c>
      <c r="C54" s="3" t="str">
        <f>[1]ن9!BH56</f>
        <v>ناجي عيسى</v>
      </c>
      <c r="D54" s="3">
        <f>[1]ن9!BI56</f>
        <v>311</v>
      </c>
      <c r="E54" s="5">
        <f>[1]ن9!F56</f>
        <v>26650</v>
      </c>
      <c r="F54" s="5">
        <f>[1]ن9!G56</f>
        <v>2665</v>
      </c>
      <c r="AA54" s="2">
        <f>IFERROR(IF(OR(E54=0,F54=0),"",COUNT($AA$1:AA53)+1),"")</f>
        <v>50</v>
      </c>
    </row>
    <row r="55" spans="1:27" ht="22.5" customHeight="1" x14ac:dyDescent="0.2">
      <c r="A55" s="3"/>
      <c r="B55" s="4">
        <f>[1]ن9!BB57</f>
        <v>29865</v>
      </c>
      <c r="C55" s="4" t="str">
        <f>[1]ن9!BH57</f>
        <v>سوسن ثامر</v>
      </c>
      <c r="D55" s="4">
        <f>[1]ن9!BI57</f>
        <v>235</v>
      </c>
      <c r="E55" s="4">
        <f>[1]ن9!F57</f>
        <v>24900</v>
      </c>
      <c r="F55" s="4">
        <f>[1]ن9!G57</f>
        <v>2490</v>
      </c>
      <c r="AA55" s="2">
        <f>IFERROR(IF(OR(E55=0,F55=0),"",COUNT($AA$1:AA54)+1),"")</f>
        <v>51</v>
      </c>
    </row>
    <row r="56" spans="1:27" ht="22.5" customHeight="1" x14ac:dyDescent="0.2">
      <c r="A56" s="4"/>
      <c r="B56" s="3">
        <f>[1]ن9!BB58</f>
        <v>29866</v>
      </c>
      <c r="C56" s="3" t="str">
        <f>[1]ن9!BH58</f>
        <v>منار علي لطيف</v>
      </c>
      <c r="D56" s="3">
        <f>[1]ن9!BI58</f>
        <v>240</v>
      </c>
      <c r="E56" s="5">
        <f>[1]ن9!F58</f>
        <v>1600</v>
      </c>
      <c r="F56" s="5">
        <f>[1]ن9!G58</f>
        <v>160</v>
      </c>
      <c r="AA56" s="2">
        <f>IFERROR(IF(OR(E56=0,F56=0),"",COUNT($AA$1:AA55)+1),"")</f>
        <v>52</v>
      </c>
    </row>
    <row r="57" spans="1:27" ht="22.5" customHeight="1" x14ac:dyDescent="0.2">
      <c r="A57" s="3"/>
      <c r="B57" s="4">
        <f>[1]ن9!BB59</f>
        <v>29867</v>
      </c>
      <c r="C57" s="4" t="str">
        <f>[1]ن9!BH59</f>
        <v>هيلة رشيد</v>
      </c>
      <c r="D57" s="4">
        <f>[1]ن9!BI59</f>
        <v>307</v>
      </c>
      <c r="E57" s="4">
        <f>[1]ن9!F59</f>
        <v>3580</v>
      </c>
      <c r="F57" s="4">
        <f>[1]ن9!G59</f>
        <v>358</v>
      </c>
      <c r="AA57" s="2">
        <f>IFERROR(IF(OR(E57=0,F57=0),"",COUNT($AA$1:AA56)+1),"")</f>
        <v>53</v>
      </c>
    </row>
    <row r="58" spans="1:27" ht="22.5" customHeight="1" x14ac:dyDescent="0.2">
      <c r="A58" s="4"/>
      <c r="B58" s="3">
        <f>[1]ن9!BB60</f>
        <v>29868</v>
      </c>
      <c r="C58" s="3" t="str">
        <f>[1]ن9!BH60</f>
        <v>رعد عزيز</v>
      </c>
      <c r="D58" s="3">
        <f>[1]ن9!BI60</f>
        <v>309</v>
      </c>
      <c r="E58" s="5">
        <f>[1]ن9!F60</f>
        <v>27500</v>
      </c>
      <c r="F58" s="5">
        <f>[1]ن9!G60</f>
        <v>2750</v>
      </c>
      <c r="AA58" s="2">
        <f>IFERROR(IF(OR(E58=0,F58=0),"",COUNT($AA$1:AA57)+1),"")</f>
        <v>54</v>
      </c>
    </row>
    <row r="59" spans="1:27" ht="22.5" customHeight="1" x14ac:dyDescent="0.2">
      <c r="A59" s="3"/>
      <c r="B59" s="4">
        <f>[1]ن9!BB61</f>
        <v>29869</v>
      </c>
      <c r="C59" s="4" t="str">
        <f>[1]ن9!BH61</f>
        <v>إنتظار رشيد طاهر</v>
      </c>
      <c r="D59" s="4">
        <f>[1]ن9!BI61</f>
        <v>236</v>
      </c>
      <c r="E59" s="4">
        <f>[1]ن9!F61</f>
        <v>24850</v>
      </c>
      <c r="F59" s="4">
        <f>[1]ن9!G61</f>
        <v>2485</v>
      </c>
      <c r="AA59" s="2">
        <f>IFERROR(IF(OR(E59=0,F59=0),"",COUNT($AA$1:AA58)+1),"")</f>
        <v>55</v>
      </c>
    </row>
    <row r="60" spans="1:27" ht="22.5" customHeight="1" x14ac:dyDescent="0.2">
      <c r="A60" s="4"/>
      <c r="B60" s="3">
        <f>[1]ن9!BB62</f>
        <v>29870</v>
      </c>
      <c r="C60" s="3">
        <f>[1]ن9!BH62</f>
        <v>0</v>
      </c>
      <c r="D60" s="3">
        <f>[1]ن9!BI62</f>
        <v>0</v>
      </c>
      <c r="E60" s="5">
        <f>[1]ن9!F62</f>
        <v>30500</v>
      </c>
      <c r="F60" s="5">
        <f>[1]ن9!G62</f>
        <v>3050</v>
      </c>
      <c r="AA60" s="2">
        <f>IFERROR(IF(OR(E60=0,F60=0),"",COUNT($AA$1:AA59)+1),"")</f>
        <v>56</v>
      </c>
    </row>
    <row r="61" spans="1:27" ht="22.5" customHeight="1" x14ac:dyDescent="0.2">
      <c r="A61" s="3"/>
      <c r="B61" s="4">
        <f>[1]ن9!BB63</f>
        <v>29871</v>
      </c>
      <c r="C61" s="4" t="str">
        <f>[1]ن9!BH63</f>
        <v xml:space="preserve">على أموري </v>
      </c>
      <c r="D61" s="4">
        <f>[1]ن9!BI63</f>
        <v>292</v>
      </c>
      <c r="E61" s="4">
        <f>[1]ن9!F63</f>
        <v>30050</v>
      </c>
      <c r="F61" s="4">
        <f>[1]ن9!G63</f>
        <v>3005</v>
      </c>
      <c r="AA61" s="2">
        <f>IFERROR(IF(OR(E61=0,F61=0),"",COUNT($AA$1:AA60)+1),"")</f>
        <v>57</v>
      </c>
    </row>
    <row r="62" spans="1:27" ht="22.5" customHeight="1" x14ac:dyDescent="0.2">
      <c r="A62" s="4"/>
      <c r="B62" s="3">
        <f>[1]ن9!BB64</f>
        <v>29872</v>
      </c>
      <c r="C62" s="3" t="str">
        <f>[1]ن9!BH64</f>
        <v>سجى مؤيد</v>
      </c>
      <c r="D62" s="3">
        <f>[1]ن9!BI64</f>
        <v>238</v>
      </c>
      <c r="E62" s="5">
        <f>[1]ن9!F64</f>
        <v>22450</v>
      </c>
      <c r="F62" s="5">
        <f>[1]ن9!G64</f>
        <v>2245</v>
      </c>
      <c r="AA62" s="2">
        <f>IFERROR(IF(OR(E62=0,F62=0),"",COUNT($AA$1:AA61)+1),"")</f>
        <v>58</v>
      </c>
    </row>
    <row r="63" spans="1:27" ht="22.5" customHeight="1" x14ac:dyDescent="0.2">
      <c r="A63" s="3"/>
      <c r="B63" s="4">
        <f>[1]ن9!BB65</f>
        <v>29873</v>
      </c>
      <c r="C63" s="4" t="str">
        <f>[1]ن9!BH65</f>
        <v>شيماء أحمد عبد الله</v>
      </c>
      <c r="D63" s="4">
        <f>[1]ن9!BI65</f>
        <v>242</v>
      </c>
      <c r="E63" s="4">
        <f>[1]ن9!F65</f>
        <v>25275</v>
      </c>
      <c r="F63" s="4">
        <f>[1]ن9!G65</f>
        <v>2527</v>
      </c>
      <c r="AA63" s="2">
        <f>IFERROR(IF(OR(E63=0,F63=0),"",COUNT($AA$1:AA62)+1),"")</f>
        <v>59</v>
      </c>
    </row>
    <row r="64" spans="1:27" ht="22.5" customHeight="1" x14ac:dyDescent="0.2">
      <c r="A64" s="3"/>
      <c r="B64" s="3">
        <f>[1]ن9!BB66</f>
        <v>29874</v>
      </c>
      <c r="C64" s="3" t="str">
        <f>[1]ن9!BH66</f>
        <v>علية نصيف</v>
      </c>
      <c r="D64" s="3">
        <f>[1]ن9!BI66</f>
        <v>320</v>
      </c>
      <c r="E64" s="5">
        <f>[1]ن9!F66</f>
        <v>6050</v>
      </c>
      <c r="F64" s="5">
        <f>[1]ن9!G66</f>
        <v>605</v>
      </c>
      <c r="AA64" s="2">
        <f>IFERROR(IF(OR(E64=0,F64=0),"",COUNT($AA$1:AA63)+1),"")</f>
        <v>60</v>
      </c>
    </row>
    <row r="65" spans="1:27" ht="22.5" customHeight="1" x14ac:dyDescent="0.2">
      <c r="A65" s="4"/>
      <c r="B65" s="4">
        <f>[1]ن9!BB67</f>
        <v>29875</v>
      </c>
      <c r="C65" s="4" t="str">
        <f>[1]ن9!BH67</f>
        <v>أحلاهن عزيز</v>
      </c>
      <c r="D65" s="4">
        <f>[1]ن9!BI67</f>
        <v>243</v>
      </c>
      <c r="E65" s="4">
        <f>[1]ن9!F67</f>
        <v>25450</v>
      </c>
      <c r="F65" s="4">
        <f>[1]ن9!G67</f>
        <v>2545</v>
      </c>
      <c r="AA65" s="2">
        <f>IFERROR(IF(OR(E65=0,F65=0),"",COUNT($AA$1:AA64)+1),"")</f>
        <v>61</v>
      </c>
    </row>
    <row r="66" spans="1:27" ht="22.5" customHeight="1" x14ac:dyDescent="0.2">
      <c r="A66" s="3"/>
      <c r="B66" s="3">
        <f>[1]ن9!BB68</f>
        <v>29876</v>
      </c>
      <c r="C66" s="3" t="str">
        <f>[1]ن9!BH68</f>
        <v>محمد حسين</v>
      </c>
      <c r="D66" s="3">
        <f>[1]ن9!BI68</f>
        <v>312</v>
      </c>
      <c r="E66" s="5">
        <f>[1]ن9!F68</f>
        <v>26050</v>
      </c>
      <c r="F66" s="5">
        <f>[1]ن9!G68</f>
        <v>2605</v>
      </c>
      <c r="AA66" s="2">
        <f>IFERROR(IF(OR(E66=0,F66=0),"",COUNT($AA$1:AA65)+1),"")</f>
        <v>62</v>
      </c>
    </row>
    <row r="67" spans="1:27" ht="22.5" customHeight="1" x14ac:dyDescent="0.2">
      <c r="A67" s="4"/>
      <c r="B67" s="4">
        <f>[1]ن9!BB69</f>
        <v>29877</v>
      </c>
      <c r="C67" s="4" t="str">
        <f>[1]ن9!BH69</f>
        <v>رابعة حسن</v>
      </c>
      <c r="D67" s="4">
        <f>[1]ن9!BI69</f>
        <v>297</v>
      </c>
      <c r="E67" s="4">
        <f>[1]ن9!F69</f>
        <v>0</v>
      </c>
      <c r="F67" s="4">
        <f>[1]ن9!G69</f>
        <v>0</v>
      </c>
      <c r="AA67" s="2" t="str">
        <f>IFERROR(IF(OR(E67=0,F67=0),"",COUNT($AA$1:AA66)+1),"")</f>
        <v/>
      </c>
    </row>
    <row r="68" spans="1:27" ht="22.5" customHeight="1" x14ac:dyDescent="0.2">
      <c r="A68" s="3"/>
      <c r="B68" s="3">
        <f>[1]ن9!BB70</f>
        <v>29878</v>
      </c>
      <c r="C68" s="3" t="str">
        <f>[1]ن9!BH70</f>
        <v>علي فاضل</v>
      </c>
      <c r="D68" s="3">
        <f>[1]ن9!BI70</f>
        <v>295</v>
      </c>
      <c r="E68" s="5">
        <f>[1]ن9!F70</f>
        <v>25800</v>
      </c>
      <c r="F68" s="5">
        <f>[1]ن9!G70</f>
        <v>2580</v>
      </c>
      <c r="AA68" s="2">
        <f>IFERROR(IF(OR(E68=0,F68=0),"",COUNT($AA$1:AA67)+1),"")</f>
        <v>63</v>
      </c>
    </row>
    <row r="69" spans="1:27" ht="22.5" customHeight="1" x14ac:dyDescent="0.2">
      <c r="A69" s="4"/>
      <c r="B69" s="4">
        <f>[1]ن9!BB71</f>
        <v>29879</v>
      </c>
      <c r="C69" s="4">
        <f>[1]ن9!BH71</f>
        <v>0</v>
      </c>
      <c r="D69" s="4">
        <f>[1]ن9!BI71</f>
        <v>0</v>
      </c>
      <c r="E69" s="4" t="str">
        <f>[1]ن9!F71</f>
        <v>بطال</v>
      </c>
      <c r="F69" s="4" t="str">
        <f>[1]ن9!G71</f>
        <v>بطال</v>
      </c>
      <c r="AA69" s="2">
        <f>IFERROR(IF(OR(E69=0,F69=0),"",COUNT($AA$1:AA68)+1),"")</f>
        <v>64</v>
      </c>
    </row>
    <row r="70" spans="1:27" ht="22.5" customHeight="1" x14ac:dyDescent="0.2">
      <c r="A70" s="3"/>
      <c r="B70" s="3">
        <f>[1]ن9!BB72</f>
        <v>29880</v>
      </c>
      <c r="C70" s="3" t="str">
        <f>[1]ن9!BH72</f>
        <v>مجيد كاظم</v>
      </c>
      <c r="D70" s="3">
        <f>[1]ن9!BI72</f>
        <v>228</v>
      </c>
      <c r="E70" s="5">
        <f>[1]ن9!F72</f>
        <v>25800</v>
      </c>
      <c r="F70" s="5">
        <f>[1]ن9!G72</f>
        <v>2580</v>
      </c>
      <c r="AA70" s="2">
        <f>IFERROR(IF(OR(E70=0,F70=0),"",COUNT($AA$1:AA69)+1),"")</f>
        <v>65</v>
      </c>
    </row>
    <row r="71" spans="1:27" ht="22.5" customHeight="1" x14ac:dyDescent="0.2">
      <c r="A71" s="4"/>
      <c r="B71" s="4">
        <f>[1]ن9!BB73</f>
        <v>29881</v>
      </c>
      <c r="C71" s="4" t="str">
        <f>[1]ن9!BH73</f>
        <v>هدية زغير حسين</v>
      </c>
      <c r="D71" s="4">
        <f>[1]ن9!BI73</f>
        <v>325</v>
      </c>
      <c r="E71" s="4">
        <f>[1]ن9!F73</f>
        <v>0</v>
      </c>
      <c r="F71" s="4">
        <f>[1]ن9!G73</f>
        <v>0</v>
      </c>
      <c r="AA71" s="2" t="str">
        <f>IFERROR(IF(OR(E71=0,F71=0),"",COUNT($AA$1:AA70)+1),"")</f>
        <v/>
      </c>
    </row>
    <row r="72" spans="1:27" ht="22.5" customHeight="1" x14ac:dyDescent="0.2">
      <c r="A72" s="3"/>
      <c r="B72" s="3">
        <f>[1]ن9!BB74</f>
        <v>29882</v>
      </c>
      <c r="C72" s="3" t="str">
        <f>[1]ن9!BH74</f>
        <v>أسماء محمد عبد</v>
      </c>
      <c r="D72" s="3">
        <f>[1]ن9!BI74</f>
        <v>339</v>
      </c>
      <c r="E72" s="5">
        <f>[1]ن9!F74</f>
        <v>26650</v>
      </c>
      <c r="F72" s="5">
        <f>[1]ن9!G74</f>
        <v>2665</v>
      </c>
      <c r="AA72" s="2">
        <f>IFERROR(IF(OR(E72=0,F72=0),"",COUNT($AA$1:AA71)+1),"")</f>
        <v>66</v>
      </c>
    </row>
    <row r="73" spans="1:27" ht="22.5" customHeight="1" x14ac:dyDescent="0.2">
      <c r="A73" s="4"/>
      <c r="B73" s="4">
        <f>[1]ن9!BB75</f>
        <v>29883</v>
      </c>
      <c r="C73" s="4" t="str">
        <f>[1]ن9!BH75</f>
        <v>أماني عباس فاضل</v>
      </c>
      <c r="D73" s="4">
        <f>[1]ن9!BI75</f>
        <v>342</v>
      </c>
      <c r="E73" s="4">
        <f>[1]ن9!F75</f>
        <v>0</v>
      </c>
      <c r="F73" s="4">
        <f>[1]ن9!G75</f>
        <v>0</v>
      </c>
      <c r="AA73" s="2" t="str">
        <f>IFERROR(IF(OR(E73=0,F73=0),"",COUNT($AA$1:AA72)+1),"")</f>
        <v/>
      </c>
    </row>
    <row r="74" spans="1:27" ht="22.5" customHeight="1" x14ac:dyDescent="0.2">
      <c r="A74" s="3"/>
      <c r="B74" s="3">
        <f>[1]ن9!BB76</f>
        <v>29884</v>
      </c>
      <c r="C74" s="3" t="str">
        <f>[1]ن9!BH76</f>
        <v>أسماء عبد الجبار</v>
      </c>
      <c r="D74" s="3">
        <f>[1]ن9!BI76</f>
        <v>220</v>
      </c>
      <c r="E74" s="5">
        <f>[1]ن9!F76</f>
        <v>37675</v>
      </c>
      <c r="F74" s="5">
        <f>[1]ن9!G76</f>
        <v>3767</v>
      </c>
      <c r="AA74" s="2">
        <f>IFERROR(IF(OR(E74=0,F74=0),"",COUNT($AA$1:AA73)+1),"")</f>
        <v>67</v>
      </c>
    </row>
    <row r="75" spans="1:27" ht="22.5" customHeight="1" x14ac:dyDescent="0.2">
      <c r="A75" s="4"/>
      <c r="B75" s="4">
        <f>[1]ن9!BB77</f>
        <v>29885</v>
      </c>
      <c r="C75" s="4" t="str">
        <f>[1]ن9!BH77</f>
        <v>بلسم سلمان جواد</v>
      </c>
      <c r="D75" s="4">
        <f>[1]ن9!BI77</f>
        <v>333</v>
      </c>
      <c r="E75" s="4">
        <f>[1]ن9!F77</f>
        <v>0</v>
      </c>
      <c r="F75" s="4">
        <f>[1]ن9!G77</f>
        <v>0</v>
      </c>
      <c r="AA75" s="2" t="str">
        <f>IFERROR(IF(OR(E75=0,F75=0),"",COUNT($AA$1:AA74)+1),"")</f>
        <v/>
      </c>
    </row>
    <row r="76" spans="1:27" ht="22.5" customHeight="1" x14ac:dyDescent="0.2">
      <c r="A76" s="3"/>
      <c r="B76" s="3">
        <f>[1]ن9!BB78</f>
        <v>29886</v>
      </c>
      <c r="C76" s="3" t="str">
        <f>[1]ن9!BH78</f>
        <v xml:space="preserve">مكية كريم </v>
      </c>
      <c r="D76" s="3">
        <f>[1]ن9!BI78</f>
        <v>318</v>
      </c>
      <c r="E76" s="5">
        <f>[1]ن9!F78</f>
        <v>4170</v>
      </c>
      <c r="F76" s="5">
        <f>[1]ن9!G78</f>
        <v>417</v>
      </c>
      <c r="AA76" s="2">
        <f>IFERROR(IF(OR(E76=0,F76=0),"",COUNT($AA$1:AA75)+1),"")</f>
        <v>68</v>
      </c>
    </row>
    <row r="77" spans="1:27" ht="22.5" customHeight="1" x14ac:dyDescent="0.2">
      <c r="A77" s="4"/>
      <c r="B77" s="4">
        <f>[1]ن9!BB79</f>
        <v>29887</v>
      </c>
      <c r="C77" s="4" t="str">
        <f>[1]ن9!BH79</f>
        <v>شذى مظهر</v>
      </c>
      <c r="D77" s="4">
        <f>[1]ن9!BI79</f>
        <v>317</v>
      </c>
      <c r="E77" s="4">
        <f>[1]ن9!F79</f>
        <v>35560</v>
      </c>
      <c r="F77" s="4">
        <f>[1]ن9!G79</f>
        <v>3556</v>
      </c>
      <c r="AA77" s="2">
        <f>IFERROR(IF(OR(E77=0,F77=0),"",COUNT($AA$1:AA76)+1),"")</f>
        <v>69</v>
      </c>
    </row>
    <row r="78" spans="1:27" ht="22.5" customHeight="1" x14ac:dyDescent="0.2">
      <c r="A78" s="3"/>
      <c r="B78" s="3">
        <f>[1]ن9!BB80</f>
        <v>29888</v>
      </c>
      <c r="C78" s="3">
        <f>[1]ن9!BH80</f>
        <v>0</v>
      </c>
      <c r="D78" s="3">
        <f>[1]ن9!BI80</f>
        <v>0</v>
      </c>
      <c r="E78" s="5">
        <f>[1]ن9!F80</f>
        <v>15355</v>
      </c>
      <c r="F78" s="5">
        <f>[1]ن9!G80</f>
        <v>1535</v>
      </c>
      <c r="AA78" s="2">
        <f>IFERROR(IF(OR(E78=0,F78=0),"",COUNT($AA$1:AA77)+1),"")</f>
        <v>70</v>
      </c>
    </row>
    <row r="79" spans="1:27" ht="22.5" customHeight="1" x14ac:dyDescent="0.2">
      <c r="A79" s="3"/>
      <c r="B79" s="3">
        <f>[1]ن9!BB81</f>
        <v>29889</v>
      </c>
      <c r="C79" s="3" t="str">
        <f>[1]ن9!BH81</f>
        <v>زينب علي</v>
      </c>
      <c r="D79" s="3">
        <f>[1]ن9!BI81</f>
        <v>247</v>
      </c>
      <c r="E79" s="5">
        <f>[1]ن9!F81</f>
        <v>22460</v>
      </c>
      <c r="F79" s="5">
        <f>[1]ن9!G81</f>
        <v>2246</v>
      </c>
      <c r="AA79" s="2">
        <f>IFERROR(IF(OR(E79=0,F79=0),"",COUNT($AA$1:AA78)+1),"")</f>
        <v>71</v>
      </c>
    </row>
    <row r="80" spans="1:27" ht="22.5" customHeight="1" x14ac:dyDescent="0.2">
      <c r="A80" s="4"/>
      <c r="B80" s="4">
        <f>[1]ن9!BB82</f>
        <v>29890</v>
      </c>
      <c r="C80" s="4">
        <f>[1]ن9!BH82</f>
        <v>0</v>
      </c>
      <c r="D80" s="4">
        <f>[1]ن9!BI82</f>
        <v>0</v>
      </c>
      <c r="E80" s="4">
        <f>[1]ن9!F82</f>
        <v>9770</v>
      </c>
      <c r="F80" s="4">
        <f>[1]ن9!G82</f>
        <v>977</v>
      </c>
      <c r="AA80" s="2">
        <f>IFERROR(IF(OR(E80=0,F80=0),"",COUNT($AA$1:AA79)+1),"")</f>
        <v>72</v>
      </c>
    </row>
    <row r="81" spans="1:27" ht="22.5" customHeight="1" x14ac:dyDescent="0.2">
      <c r="A81" s="3"/>
      <c r="B81" s="3">
        <f>[1]ن9!BB83</f>
        <v>29891</v>
      </c>
      <c r="C81" s="3" t="str">
        <f>[1]ن9!BH83</f>
        <v>مروان محمد</v>
      </c>
      <c r="D81" s="3">
        <f>[1]ن9!BI83</f>
        <v>327</v>
      </c>
      <c r="E81" s="5">
        <f>[1]ن9!F83</f>
        <v>30750</v>
      </c>
      <c r="F81" s="5">
        <f>[1]ن9!G83</f>
        <v>3075</v>
      </c>
      <c r="AA81" s="2">
        <f>IFERROR(IF(OR(E81=0,F81=0),"",COUNT($AA$1:AA80)+1),"")</f>
        <v>73</v>
      </c>
    </row>
    <row r="82" spans="1:27" ht="22.5" customHeight="1" x14ac:dyDescent="0.2">
      <c r="A82" s="3"/>
      <c r="B82" s="4">
        <f>[1]ن9!BB84</f>
        <v>29892</v>
      </c>
      <c r="C82" s="4" t="str">
        <f>[1]ن9!BH84</f>
        <v>فاطمة جبر نسيم</v>
      </c>
      <c r="D82" s="4">
        <f>[1]ن9!BI84</f>
        <v>322</v>
      </c>
      <c r="E82" s="4">
        <f>[1]ن9!F84</f>
        <v>15890</v>
      </c>
      <c r="F82" s="4">
        <f>[1]ن9!G84</f>
        <v>1589</v>
      </c>
      <c r="AA82" s="2">
        <f>IFERROR(IF(OR(E82=0,F82=0),"",COUNT($AA$1:AA81)+1),"")</f>
        <v>74</v>
      </c>
    </row>
    <row r="83" spans="1:27" ht="22.5" customHeight="1" x14ac:dyDescent="0.2">
      <c r="A83" s="4"/>
      <c r="B83" s="3">
        <f>[1]ن9!BB85</f>
        <v>29893</v>
      </c>
      <c r="C83" s="3" t="str">
        <f>[1]ن9!BH85</f>
        <v>تغريد عباس</v>
      </c>
      <c r="D83" s="3">
        <f>[1]ن9!BI85</f>
        <v>215</v>
      </c>
      <c r="E83" s="5">
        <f>[1]ن9!F85</f>
        <v>4066</v>
      </c>
      <c r="F83" s="5">
        <f>[1]ن9!G85</f>
        <v>406</v>
      </c>
      <c r="AA83" s="2">
        <f>IFERROR(IF(OR(E83=0,F83=0),"",COUNT($AA$1:AA82)+1),"")</f>
        <v>75</v>
      </c>
    </row>
    <row r="84" spans="1:27" ht="22.5" customHeight="1" x14ac:dyDescent="0.2">
      <c r="A84" s="3"/>
      <c r="B84" s="4">
        <f>[1]ن9!BB86</f>
        <v>29894</v>
      </c>
      <c r="C84" s="4" t="str">
        <f>[1]ن9!BH86</f>
        <v>صبرية جودة</v>
      </c>
      <c r="D84" s="4">
        <f>[1]ن9!BI86</f>
        <v>328</v>
      </c>
      <c r="E84" s="4">
        <f>[1]ن9!F86</f>
        <v>12965</v>
      </c>
      <c r="F84" s="4">
        <f>[1]ن9!G86</f>
        <v>1296</v>
      </c>
      <c r="AA84" s="2">
        <f>IFERROR(IF(OR(E84=0,F84=0),"",COUNT($AA$1:AA83)+1),"")</f>
        <v>76</v>
      </c>
    </row>
    <row r="85" spans="1:27" ht="22.5" customHeight="1" x14ac:dyDescent="0.2">
      <c r="A85" s="4"/>
      <c r="B85" s="3">
        <f>[1]ن9!BB87</f>
        <v>29895</v>
      </c>
      <c r="C85" s="3" t="str">
        <f>[1]ن9!BH87</f>
        <v>شيماء حبيب</v>
      </c>
      <c r="D85" s="3">
        <f>[1]ن9!BI87</f>
        <v>324</v>
      </c>
      <c r="E85" s="5">
        <f>[1]ن9!F87</f>
        <v>12250</v>
      </c>
      <c r="F85" s="5">
        <f>[1]ن9!G87</f>
        <v>1225</v>
      </c>
      <c r="AA85" s="2">
        <f>IFERROR(IF(OR(E85=0,F85=0),"",COUNT($AA$1:AA84)+1),"")</f>
        <v>77</v>
      </c>
    </row>
    <row r="86" spans="1:27" ht="22.5" customHeight="1" x14ac:dyDescent="0.2">
      <c r="A86" s="3"/>
      <c r="B86" s="4">
        <f>[1]ن9!BB88</f>
        <v>29896</v>
      </c>
      <c r="C86" s="4" t="str">
        <f>[1]ن9!BH88</f>
        <v>عدنان خليل</v>
      </c>
      <c r="D86" s="4">
        <f>[1]ن9!BI88</f>
        <v>319</v>
      </c>
      <c r="E86" s="4">
        <f>[1]ن9!F88</f>
        <v>12855</v>
      </c>
      <c r="F86" s="4">
        <f>[1]ن9!G88</f>
        <v>1285</v>
      </c>
      <c r="AA86" s="2">
        <f>IFERROR(IF(OR(E86=0,F86=0),"",COUNT($AA$1:AA85)+1),"")</f>
        <v>78</v>
      </c>
    </row>
    <row r="87" spans="1:27" ht="22.5" customHeight="1" x14ac:dyDescent="0.2">
      <c r="A87" s="4"/>
      <c r="B87" s="3">
        <f>[1]ن9!BB89</f>
        <v>29897</v>
      </c>
      <c r="C87" s="3" t="str">
        <f>[1]ن9!BH89</f>
        <v>سندس موفق</v>
      </c>
      <c r="D87" s="3">
        <f>[1]ن9!BI89</f>
        <v>214</v>
      </c>
      <c r="E87" s="5">
        <f>[1]ن9!F89</f>
        <v>26925</v>
      </c>
      <c r="F87" s="5">
        <f>[1]ن9!G89</f>
        <v>2692</v>
      </c>
      <c r="AA87" s="2">
        <f>IFERROR(IF(OR(E87=0,F87=0),"",COUNT($AA$1:AA86)+1),"")</f>
        <v>79</v>
      </c>
    </row>
    <row r="88" spans="1:27" ht="22.5" customHeight="1" x14ac:dyDescent="0.2">
      <c r="A88" s="3"/>
      <c r="B88" s="4">
        <f>[1]ن9!BB90</f>
        <v>29898</v>
      </c>
      <c r="C88" s="4" t="str">
        <f>[1]ن9!BH90</f>
        <v>وسام كريم</v>
      </c>
      <c r="D88" s="4">
        <f>[1]ن9!BI90</f>
        <v>346</v>
      </c>
      <c r="E88" s="4">
        <f>[1]ن9!F90</f>
        <v>28550</v>
      </c>
      <c r="F88" s="4">
        <f>[1]ن9!G90</f>
        <v>2855</v>
      </c>
      <c r="AA88" s="2">
        <f>IFERROR(IF(OR(E88=0,F88=0),"",COUNT($AA$1:AA87)+1),"")</f>
        <v>80</v>
      </c>
    </row>
    <row r="89" spans="1:27" ht="22.5" customHeight="1" x14ac:dyDescent="0.2">
      <c r="A89" s="4"/>
      <c r="B89" s="3">
        <f>[1]ن9!BB91</f>
        <v>29899</v>
      </c>
      <c r="C89" s="3" t="str">
        <f>[1]ن9!BH91</f>
        <v>نصير هاشم</v>
      </c>
      <c r="D89" s="3">
        <f>[1]ن9!BI91</f>
        <v>294</v>
      </c>
      <c r="E89" s="5">
        <f>[1]ن9!F91</f>
        <v>27600</v>
      </c>
      <c r="F89" s="5">
        <f>[1]ن9!G91</f>
        <v>2760</v>
      </c>
      <c r="AA89" s="2">
        <f>IFERROR(IF(OR(E89=0,F89=0),"",COUNT($AA$1:AA88)+1),"")</f>
        <v>81</v>
      </c>
    </row>
    <row r="90" spans="1:27" ht="22.5" customHeight="1" x14ac:dyDescent="0.2">
      <c r="A90" s="3"/>
      <c r="B90" s="4">
        <f>[1]ن9!BB92</f>
        <v>29900</v>
      </c>
      <c r="C90" s="4" t="str">
        <f>[1]ن9!BH92</f>
        <v>حلا عباس</v>
      </c>
      <c r="D90" s="4">
        <f>[1]ن9!BI92</f>
        <v>323</v>
      </c>
      <c r="E90" s="4">
        <f>[1]ن9!F92</f>
        <v>25500</v>
      </c>
      <c r="F90" s="4">
        <f>[1]ن9!G92</f>
        <v>2550</v>
      </c>
      <c r="AA90" s="2">
        <f>IFERROR(IF(OR(E90=0,F90=0),"",COUNT($AA$1:AA89)+1),"")</f>
        <v>82</v>
      </c>
    </row>
    <row r="91" spans="1:27" ht="22.5" customHeight="1" x14ac:dyDescent="0.2">
      <c r="A91" s="4"/>
      <c r="B91" s="3">
        <f>[1]ن9!BB93</f>
        <v>29901</v>
      </c>
      <c r="C91" s="3" t="str">
        <f>[1]ن9!BH93</f>
        <v>إعتذال خضير</v>
      </c>
      <c r="D91" s="3">
        <f>[1]ن9!BI93</f>
        <v>211</v>
      </c>
      <c r="E91" s="5">
        <f>[1]ن9!F93</f>
        <v>27425</v>
      </c>
      <c r="F91" s="5">
        <f>[1]ن9!G93</f>
        <v>2742</v>
      </c>
      <c r="AA91" s="2">
        <f>IFERROR(IF(OR(E91=0,F91=0),"",COUNT($AA$1:AA90)+1),"")</f>
        <v>83</v>
      </c>
    </row>
    <row r="92" spans="1:27" ht="22.5" customHeight="1" x14ac:dyDescent="0.2">
      <c r="A92" s="3"/>
      <c r="B92" s="4">
        <f>[1]ن9!BB94</f>
        <v>29902</v>
      </c>
      <c r="C92" s="4" t="str">
        <f>[1]ن9!BH94</f>
        <v>أسيل أحمد</v>
      </c>
      <c r="D92" s="4">
        <f>[1]ن9!BI94</f>
        <v>331</v>
      </c>
      <c r="E92" s="4">
        <f>[1]ن9!F94</f>
        <v>28450</v>
      </c>
      <c r="F92" s="4">
        <f>[1]ن9!G94</f>
        <v>2845</v>
      </c>
      <c r="AA92" s="2">
        <f>IFERROR(IF(OR(E92=0,F92=0),"",COUNT($AA$1:AA91)+1),"")</f>
        <v>84</v>
      </c>
    </row>
    <row r="93" spans="1:27" ht="22.5" customHeight="1" x14ac:dyDescent="0.2">
      <c r="A93" s="4"/>
      <c r="B93" s="3">
        <f>[1]ن9!BB95</f>
        <v>29903</v>
      </c>
      <c r="C93" s="3" t="str">
        <f>[1]ن9!BH95</f>
        <v>هناء عباس</v>
      </c>
      <c r="D93" s="3">
        <f>[1]ن9!BI95</f>
        <v>336</v>
      </c>
      <c r="E93" s="5">
        <f>[1]ن9!F95</f>
        <v>27980</v>
      </c>
      <c r="F93" s="5">
        <f>[1]ن9!G95</f>
        <v>2798</v>
      </c>
      <c r="AA93" s="2">
        <f>IFERROR(IF(OR(E93=0,F93=0),"",COUNT($AA$1:AA92)+1),"")</f>
        <v>85</v>
      </c>
    </row>
    <row r="94" spans="1:27" ht="22.5" customHeight="1" x14ac:dyDescent="0.2">
      <c r="A94" s="3"/>
      <c r="B94" s="4">
        <f>[1]ن9!BB96</f>
        <v>29904</v>
      </c>
      <c r="C94" s="4" t="str">
        <f>[1]ن9!BH96</f>
        <v>محمود يوسف</v>
      </c>
      <c r="D94" s="4">
        <f>[1]ن9!BI96</f>
        <v>202</v>
      </c>
      <c r="E94" s="4">
        <f>[1]ن9!F96</f>
        <v>21800</v>
      </c>
      <c r="F94" s="4">
        <f>[1]ن9!G96</f>
        <v>2180</v>
      </c>
      <c r="AA94" s="2">
        <f>IFERROR(IF(OR(E94=0,F94=0),"",COUNT($AA$1:AA93)+1),"")</f>
        <v>86</v>
      </c>
    </row>
    <row r="95" spans="1:27" ht="22.5" customHeight="1" x14ac:dyDescent="0.2">
      <c r="A95" s="4"/>
      <c r="B95" s="3">
        <f>[1]ن9!BB97</f>
        <v>29905</v>
      </c>
      <c r="C95" s="3" t="str">
        <f>[1]ن9!BH97</f>
        <v>سحر زيدان</v>
      </c>
      <c r="D95" s="3">
        <f>[1]ن9!BI97</f>
        <v>343</v>
      </c>
      <c r="E95" s="5">
        <f>[1]ن9!F97</f>
        <v>37500</v>
      </c>
      <c r="F95" s="5">
        <f>[1]ن9!G97</f>
        <v>3750</v>
      </c>
      <c r="AA95" s="2">
        <f>IFERROR(IF(OR(E95=0,F95=0),"",COUNT($AA$1:AA94)+1),"")</f>
        <v>87</v>
      </c>
    </row>
    <row r="96" spans="1:27" ht="22.5" customHeight="1" x14ac:dyDescent="0.2">
      <c r="A96" s="3"/>
      <c r="B96" s="4">
        <f>[1]ن9!BB98</f>
        <v>29906</v>
      </c>
      <c r="C96" s="4" t="str">
        <f>[1]ن9!BH98</f>
        <v>إيناس نجم</v>
      </c>
      <c r="D96" s="4">
        <f>[1]ن9!BI98</f>
        <v>354</v>
      </c>
      <c r="E96" s="4">
        <f>[1]ن9!F98</f>
        <v>26940</v>
      </c>
      <c r="F96" s="4">
        <f>[1]ن9!G98</f>
        <v>2694</v>
      </c>
      <c r="AA96" s="2">
        <f>IFERROR(IF(OR(E96=0,F96=0),"",COUNT($AA$1:AA95)+1),"")</f>
        <v>88</v>
      </c>
    </row>
    <row r="97" spans="1:27" ht="22.5" customHeight="1" x14ac:dyDescent="0.2">
      <c r="A97" s="4"/>
      <c r="B97" s="3">
        <f>[1]ن9!BB99</f>
        <v>29907</v>
      </c>
      <c r="C97" s="3" t="str">
        <f>[1]ن9!BH99</f>
        <v>إنتصار خالد</v>
      </c>
      <c r="D97" s="3">
        <f>[1]ن9!BI99</f>
        <v>248</v>
      </c>
      <c r="E97" s="5">
        <f>[1]ن9!F99</f>
        <v>23775</v>
      </c>
      <c r="F97" s="5">
        <f>[1]ن9!G99</f>
        <v>2377</v>
      </c>
      <c r="AA97" s="2">
        <f>IFERROR(IF(OR(E97=0,F97=0),"",COUNT($AA$1:AA96)+1),"")</f>
        <v>89</v>
      </c>
    </row>
    <row r="98" spans="1:27" ht="22.5" customHeight="1" x14ac:dyDescent="0.2">
      <c r="A98" s="3"/>
      <c r="B98" s="4">
        <f>[1]ن9!BB100</f>
        <v>29908</v>
      </c>
      <c r="C98" s="4" t="str">
        <f>[1]ن9!BH100</f>
        <v>هناء طعمة</v>
      </c>
      <c r="D98" s="4">
        <f>[1]ن9!BI100</f>
        <v>227</v>
      </c>
      <c r="E98" s="4">
        <f>[1]ن9!F100</f>
        <v>1884</v>
      </c>
      <c r="F98" s="4">
        <f>[1]ن9!G100</f>
        <v>188</v>
      </c>
      <c r="AA98" s="2">
        <f>IFERROR(IF(OR(E98=0,F98=0),"",COUNT($AA$1:AA97)+1),"")</f>
        <v>90</v>
      </c>
    </row>
    <row r="99" spans="1:27" ht="22.5" customHeight="1" x14ac:dyDescent="0.2">
      <c r="A99" s="4"/>
      <c r="B99" s="3">
        <f>[1]ن9!BB101</f>
        <v>29909</v>
      </c>
      <c r="C99" s="3" t="str">
        <f>[1]ن9!BH101</f>
        <v>سمير مجيد</v>
      </c>
      <c r="D99" s="3">
        <f>[1]ن9!BI101</f>
        <v>316</v>
      </c>
      <c r="E99" s="5">
        <f>[1]ن9!F101</f>
        <v>26240</v>
      </c>
      <c r="F99" s="5">
        <f>[1]ن9!G101</f>
        <v>2624</v>
      </c>
      <c r="AA99" s="2">
        <f>IFERROR(IF(OR(E99=0,F99=0),"",COUNT($AA$1:AA98)+1),"")</f>
        <v>91</v>
      </c>
    </row>
    <row r="100" spans="1:27" ht="22.5" customHeight="1" x14ac:dyDescent="0.2">
      <c r="A100" s="3"/>
      <c r="B100" s="4">
        <f>[1]ن9!BB102</f>
        <v>29910</v>
      </c>
      <c r="C100" s="4" t="str">
        <f>[1]ن9!BH102</f>
        <v>سحر مع الله</v>
      </c>
      <c r="D100" s="4">
        <f>[1]ن9!BI102</f>
        <v>252</v>
      </c>
      <c r="E100" s="4">
        <f>[1]ن9!F102</f>
        <v>24650</v>
      </c>
      <c r="F100" s="4">
        <f>[1]ن9!G102</f>
        <v>2465</v>
      </c>
      <c r="AA100" s="2">
        <f>IFERROR(IF(OR(E100=0,F100=0),"",COUNT($AA$1:AA99)+1),"")</f>
        <v>92</v>
      </c>
    </row>
    <row r="101" spans="1:27" ht="22.5" customHeight="1" x14ac:dyDescent="0.2">
      <c r="A101" s="4"/>
      <c r="B101" s="3">
        <f>[1]ن9!BB103</f>
        <v>29911</v>
      </c>
      <c r="C101" s="3" t="str">
        <f>[1]ن9!BH103</f>
        <v>حسن خضير</v>
      </c>
      <c r="D101" s="3">
        <f>[1]ن9!BI103</f>
        <v>355</v>
      </c>
      <c r="E101" s="5">
        <f>[1]ن9!F103</f>
        <v>3330</v>
      </c>
      <c r="F101" s="5">
        <f>[1]ن9!G103</f>
        <v>333</v>
      </c>
      <c r="AA101" s="2">
        <f>IFERROR(IF(OR(E101=0,F101=0),"",COUNT($AA$1:AA100)+1),"")</f>
        <v>93</v>
      </c>
    </row>
    <row r="102" spans="1:27" ht="22.5" customHeight="1" x14ac:dyDescent="0.2">
      <c r="A102" s="3"/>
      <c r="B102" s="4">
        <f>[1]ن9!BB104</f>
        <v>29912</v>
      </c>
      <c r="C102" s="4" t="str">
        <f>[1]ن9!BH104</f>
        <v>سعاد جاسم</v>
      </c>
      <c r="D102" s="4">
        <f>[1]ن9!BI104</f>
        <v>351</v>
      </c>
      <c r="E102" s="4">
        <f>[1]ن9!F104</f>
        <v>28040</v>
      </c>
      <c r="F102" s="4">
        <f>[1]ن9!G104</f>
        <v>2804</v>
      </c>
      <c r="AA102" s="2">
        <f>IFERROR(IF(OR(E102=0,F102=0),"",COUNT($AA$1:AA101)+1),"")</f>
        <v>94</v>
      </c>
    </row>
    <row r="103" spans="1:27" ht="22.5" customHeight="1" x14ac:dyDescent="0.2">
      <c r="A103" s="4"/>
      <c r="B103" s="3">
        <f>[1]ن9!BB105</f>
        <v>29913</v>
      </c>
      <c r="C103" s="3" t="str">
        <f>[1]ن9!BH105</f>
        <v>حمدية شكر</v>
      </c>
      <c r="D103" s="3">
        <f>[1]ن9!BI105</f>
        <v>345</v>
      </c>
      <c r="E103" s="5">
        <f>[1]ن9!F105</f>
        <v>29980</v>
      </c>
      <c r="F103" s="5">
        <f>[1]ن9!G105</f>
        <v>2998</v>
      </c>
      <c r="AA103" s="2">
        <f>IFERROR(IF(OR(E103=0,F103=0),"",COUNT($AA$1:AA102)+1),"")</f>
        <v>95</v>
      </c>
    </row>
    <row r="104" spans="1:27" ht="22.5" customHeight="1" x14ac:dyDescent="0.2">
      <c r="A104" s="3"/>
      <c r="B104" s="4">
        <f>[1]ن9!BB106</f>
        <v>29914</v>
      </c>
      <c r="C104" s="4" t="str">
        <f>[1]ن9!BH106</f>
        <v>بدرية أحمد</v>
      </c>
      <c r="D104" s="4">
        <f>[1]ن9!BI106</f>
        <v>300</v>
      </c>
      <c r="E104" s="4">
        <f>[1]ن9!F106</f>
        <v>26370</v>
      </c>
      <c r="F104" s="4">
        <f>[1]ن9!G106</f>
        <v>2637</v>
      </c>
      <c r="AA104" s="2">
        <f>IFERROR(IF(OR(E104=0,F104=0),"",COUNT($AA$1:AA103)+1),"")</f>
        <v>96</v>
      </c>
    </row>
    <row r="105" spans="1:27" ht="22.5" customHeight="1" x14ac:dyDescent="0.2">
      <c r="A105" s="4"/>
      <c r="B105" s="3">
        <f>[1]ن9!BB107</f>
        <v>29915</v>
      </c>
      <c r="C105" s="3" t="str">
        <f>[1]ن9!BH107</f>
        <v>محمد عباس</v>
      </c>
      <c r="D105" s="3">
        <f>[1]ن9!BI107</f>
        <v>349</v>
      </c>
      <c r="E105" s="5">
        <f>[1]ن9!F107</f>
        <v>535</v>
      </c>
      <c r="F105" s="5">
        <f>[1]ن9!G107</f>
        <v>53</v>
      </c>
      <c r="AA105" s="2">
        <f>IFERROR(IF(OR(E105=0,F105=0),"",COUNT($AA$1:AA104)+1),"")</f>
        <v>97</v>
      </c>
    </row>
    <row r="106" spans="1:27" ht="22.5" customHeight="1" x14ac:dyDescent="0.2">
      <c r="A106" s="3"/>
      <c r="B106" s="4">
        <f>[1]ن9!BB108</f>
        <v>29916</v>
      </c>
      <c r="C106" s="4" t="str">
        <f>[1]ن9!BH108</f>
        <v>سهى عبد اللطيف</v>
      </c>
      <c r="D106" s="4">
        <f>[1]ن9!BI108</f>
        <v>244</v>
      </c>
      <c r="E106" s="4">
        <f>[1]ن9!F108</f>
        <v>5140</v>
      </c>
      <c r="F106" s="4">
        <f>[1]ن9!G108</f>
        <v>514</v>
      </c>
      <c r="AA106" s="2">
        <f>IFERROR(IF(OR(E106=0,F106=0),"",COUNT($AA$1:AA105)+1),"")</f>
        <v>98</v>
      </c>
    </row>
    <row r="107" spans="1:27" ht="22.5" customHeight="1" x14ac:dyDescent="0.2">
      <c r="A107" s="4"/>
      <c r="B107" s="3">
        <f>[1]ن9!BB109</f>
        <v>29917</v>
      </c>
      <c r="C107" s="3" t="str">
        <f>[1]ن9!BH109</f>
        <v>بناز عبد الله</v>
      </c>
      <c r="D107" s="3">
        <f>[1]ن9!BI109</f>
        <v>228</v>
      </c>
      <c r="E107" s="5">
        <f>[1]ن9!F109</f>
        <v>8800</v>
      </c>
      <c r="F107" s="5">
        <f>[1]ن9!G109</f>
        <v>880</v>
      </c>
      <c r="AA107" s="2">
        <f>IFERROR(IF(OR(E107=0,F107=0),"",COUNT($AA$1:AA106)+1),"")</f>
        <v>99</v>
      </c>
    </row>
    <row r="108" spans="1:27" ht="22.5" customHeight="1" x14ac:dyDescent="0.2">
      <c r="A108" s="3"/>
      <c r="B108" s="4">
        <f>[1]ن9!BB110</f>
        <v>29918</v>
      </c>
      <c r="C108" s="4" t="str">
        <f>[1]ن9!BH110</f>
        <v>آيات عادل</v>
      </c>
      <c r="D108" s="4">
        <f>[1]ن9!BI110</f>
        <v>250</v>
      </c>
      <c r="E108" s="4">
        <f>[1]ن9!F110</f>
        <v>26425</v>
      </c>
      <c r="F108" s="4">
        <f>[1]ن9!G110</f>
        <v>2642</v>
      </c>
      <c r="AA108" s="2">
        <f>IFERROR(IF(OR(E108=0,F108=0),"",COUNT($AA$1:AA107)+1),"")</f>
        <v>100</v>
      </c>
    </row>
    <row r="109" spans="1:27" ht="22.5" customHeight="1" x14ac:dyDescent="0.2">
      <c r="A109" s="4"/>
      <c r="B109" s="3">
        <f>[1]ن9!BB111</f>
        <v>29919</v>
      </c>
      <c r="C109" s="3" t="str">
        <f>[1]ن9!BH111</f>
        <v>إسراء شاكر</v>
      </c>
      <c r="D109" s="3">
        <f>[1]ن9!BI111</f>
        <v>249</v>
      </c>
      <c r="E109" s="5">
        <f>[1]ن9!F111</f>
        <v>21450</v>
      </c>
      <c r="F109" s="5">
        <f>[1]ن9!G111</f>
        <v>2145</v>
      </c>
      <c r="AA109" s="2">
        <f>IFERROR(IF(OR(E109=0,F109=0),"",COUNT($AA$1:AA108)+1),"")</f>
        <v>101</v>
      </c>
    </row>
    <row r="110" spans="1:27" ht="22.5" customHeight="1" x14ac:dyDescent="0.2">
      <c r="A110" s="3"/>
      <c r="B110" s="4">
        <f>[1]ن9!BB112</f>
        <v>29920</v>
      </c>
      <c r="C110" s="4" t="str">
        <f>[1]ن9!BH112</f>
        <v>شذى عبد الكريم</v>
      </c>
      <c r="D110" s="4">
        <f>[1]ن9!BI112</f>
        <v>359</v>
      </c>
      <c r="E110" s="4">
        <f>[1]ن9!F112</f>
        <v>26090</v>
      </c>
      <c r="F110" s="4">
        <f>[1]ن9!G112</f>
        <v>2609</v>
      </c>
      <c r="AA110" s="2">
        <f>IFERROR(IF(OR(E110=0,F110=0),"",COUNT($AA$1:AA109)+1),"")</f>
        <v>102</v>
      </c>
    </row>
    <row r="111" spans="1:27" ht="22.5" customHeight="1" x14ac:dyDescent="0.2">
      <c r="A111" s="4"/>
      <c r="B111" s="3">
        <f>[1]ن9!BB113</f>
        <v>29921</v>
      </c>
      <c r="C111" s="3" t="str">
        <f>[1]ن9!BH113</f>
        <v>هالة عبد الأمير</v>
      </c>
      <c r="D111" s="3">
        <f>[1]ن9!BI113</f>
        <v>390</v>
      </c>
      <c r="E111" s="5">
        <f>[1]ن9!F113</f>
        <v>28230</v>
      </c>
      <c r="F111" s="5">
        <f>[1]ن9!G113</f>
        <v>2823</v>
      </c>
      <c r="AA111" s="2">
        <f>IFERROR(IF(OR(E111=0,F111=0),"",COUNT($AA$1:AA110)+1),"")</f>
        <v>103</v>
      </c>
    </row>
    <row r="112" spans="1:27" ht="22.5" customHeight="1" x14ac:dyDescent="0.2">
      <c r="A112" s="3"/>
      <c r="B112" s="4">
        <f>[1]ن9!BB114</f>
        <v>29922</v>
      </c>
      <c r="C112" s="4" t="str">
        <f>[1]ن9!BH114</f>
        <v>حسن خضير</v>
      </c>
      <c r="D112" s="4">
        <f>[1]ن9!BI114</f>
        <v>370</v>
      </c>
      <c r="E112" s="4">
        <f>[1]ن9!F114</f>
        <v>0</v>
      </c>
      <c r="F112" s="4">
        <f>[1]ن9!G114</f>
        <v>0</v>
      </c>
      <c r="AA112" s="2" t="str">
        <f>IFERROR(IF(OR(E112=0,F112=0),"",COUNT($AA$1:AA111)+1),"")</f>
        <v/>
      </c>
    </row>
    <row r="113" spans="1:27" ht="22.5" customHeight="1" x14ac:dyDescent="0.2">
      <c r="A113" s="4"/>
      <c r="B113" s="3">
        <f>[1]ن9!BB115</f>
        <v>29923</v>
      </c>
      <c r="C113" s="3" t="str">
        <f>[1]ن9!BH115</f>
        <v>ناهدة أبو الفتح</v>
      </c>
      <c r="D113" s="3">
        <f>[1]ن9!BI115</f>
        <v>356</v>
      </c>
      <c r="E113" s="5">
        <f>[1]ن9!F115</f>
        <v>53150</v>
      </c>
      <c r="F113" s="5">
        <f>[1]ن9!G115</f>
        <v>5315</v>
      </c>
      <c r="AA113" s="2">
        <f>IFERROR(IF(OR(E113=0,F113=0),"",COUNT($AA$1:AA112)+1),"")</f>
        <v>104</v>
      </c>
    </row>
    <row r="114" spans="1:27" ht="22.5" customHeight="1" x14ac:dyDescent="0.2">
      <c r="A114" s="4"/>
      <c r="B114" s="3">
        <f>[1]ن9!BB116</f>
        <v>29924</v>
      </c>
      <c r="C114" s="3" t="str">
        <f>[1]ن9!BH116</f>
        <v>ربيع سالم</v>
      </c>
      <c r="D114" s="3">
        <f>[1]ن9!BI116</f>
        <v>74</v>
      </c>
      <c r="E114" s="5">
        <f>[1]ن9!F116</f>
        <v>11670</v>
      </c>
      <c r="F114" s="5">
        <f>[1]ن9!G116</f>
        <v>1167</v>
      </c>
      <c r="AA114" s="2">
        <f>IFERROR(IF(OR(E114=0,F114=0),"",COUNT($AA$1:AA113)+1),"")</f>
        <v>105</v>
      </c>
    </row>
    <row r="115" spans="1:27" ht="22.5" customHeight="1" x14ac:dyDescent="0.2">
      <c r="A115" s="4"/>
      <c r="B115" s="3">
        <f>[1]ن9!BB117</f>
        <v>29925</v>
      </c>
      <c r="C115" s="3" t="str">
        <f>[1]ن9!BH117</f>
        <v>علي خالد</v>
      </c>
      <c r="D115" s="3">
        <f>[1]ن9!BI117</f>
        <v>348</v>
      </c>
      <c r="E115" s="5">
        <f>[1]ن9!F117</f>
        <v>25990</v>
      </c>
      <c r="F115" s="5">
        <f>[1]ن9!G117</f>
        <v>2599</v>
      </c>
      <c r="AA115" s="2">
        <f>IFERROR(IF(OR(E115=0,F115=0),"",COUNT($AA$1:AA114)+1),"")</f>
        <v>106</v>
      </c>
    </row>
    <row r="116" spans="1:27" ht="22.5" customHeight="1" x14ac:dyDescent="0.2">
      <c r="A116" s="4"/>
      <c r="B116" s="4">
        <f>[1]ن9!BB118</f>
        <v>29926</v>
      </c>
      <c r="C116" s="4" t="str">
        <f>[1]ن9!BH118</f>
        <v>نور محمد كريم</v>
      </c>
      <c r="D116" s="4">
        <f>[1]ن9!BI118</f>
        <v>156</v>
      </c>
      <c r="E116" s="4">
        <f>[1]ن9!F118</f>
        <v>1725</v>
      </c>
      <c r="F116" s="4">
        <f>[1]ن9!G118</f>
        <v>172</v>
      </c>
      <c r="AA116" s="2">
        <f>IFERROR(IF(OR(E116=0,F116=0),"",COUNT($AA$1:AA115)+1),"")</f>
        <v>107</v>
      </c>
    </row>
    <row r="117" spans="1:27" ht="22.5" customHeight="1" x14ac:dyDescent="0.2">
      <c r="A117" s="3"/>
      <c r="B117" s="3">
        <f>[1]ن9!BB119</f>
        <v>29927</v>
      </c>
      <c r="C117" s="3" t="str">
        <f>[1]ن9!BH119</f>
        <v>جبار خلف</v>
      </c>
      <c r="D117" s="3">
        <f>[1]ن9!BI119</f>
        <v>288</v>
      </c>
      <c r="E117" s="5">
        <f>[1]ن9!F119</f>
        <v>2235</v>
      </c>
      <c r="F117" s="5">
        <f>[1]ن9!G119</f>
        <v>223</v>
      </c>
      <c r="AA117" s="2">
        <f>IFERROR(IF(OR(E117=0,F117=0),"",COUNT($AA$1:AA116)+1),"")</f>
        <v>108</v>
      </c>
    </row>
    <row r="118" spans="1:27" ht="22.5" customHeight="1" x14ac:dyDescent="0.2">
      <c r="A118" s="4"/>
      <c r="B118" s="4">
        <f>[1]ن9!BB120</f>
        <v>29928</v>
      </c>
      <c r="C118" s="4" t="str">
        <f>[1]ن9!BH120</f>
        <v>غزوان رزاق</v>
      </c>
      <c r="D118" s="4">
        <f>[1]ن9!BI120</f>
        <v>344</v>
      </c>
      <c r="E118" s="4">
        <f>[1]ن9!F120</f>
        <v>26280</v>
      </c>
      <c r="F118" s="4">
        <f>[1]ن9!G120</f>
        <v>2628</v>
      </c>
      <c r="AA118" s="2">
        <f>IFERROR(IF(OR(E118=0,F118=0),"",COUNT($AA$1:AA117)+1),"")</f>
        <v>109</v>
      </c>
    </row>
    <row r="119" spans="1:27" ht="22.5" customHeight="1" x14ac:dyDescent="0.2">
      <c r="A119" s="3"/>
      <c r="B119" s="3">
        <f>[1]ن9!BB121</f>
        <v>29929</v>
      </c>
      <c r="C119" s="3" t="str">
        <f>[1]ن9!BH121</f>
        <v>ميثاق فرج عويد</v>
      </c>
      <c r="D119" s="3">
        <f>[1]ن9!BI121</f>
        <v>365</v>
      </c>
      <c r="E119" s="5">
        <f>[1]ن9!F121</f>
        <v>25800</v>
      </c>
      <c r="F119" s="5">
        <f>[1]ن9!G121</f>
        <v>2580</v>
      </c>
      <c r="AA119" s="2">
        <f>IFERROR(IF(OR(E119=0,F119=0),"",COUNT($AA$1:AA118)+1),"")</f>
        <v>110</v>
      </c>
    </row>
    <row r="120" spans="1:27" ht="22.5" customHeight="1" x14ac:dyDescent="0.2">
      <c r="A120" s="4"/>
      <c r="B120" s="4">
        <f>[1]ن9!BB122</f>
        <v>29930</v>
      </c>
      <c r="C120" s="4" t="str">
        <f>[1]ن9!BH122</f>
        <v>كاظم مربع محمود</v>
      </c>
      <c r="D120" s="4">
        <f>[1]ن9!BI122</f>
        <v>369</v>
      </c>
      <c r="E120" s="4">
        <f>[1]ن9!F122</f>
        <v>29200</v>
      </c>
      <c r="F120" s="4">
        <f>[1]ن9!G122</f>
        <v>2920</v>
      </c>
      <c r="AA120" s="2">
        <f>IFERROR(IF(OR(E120=0,F120=0),"",COUNT($AA$1:AA119)+1),"")</f>
        <v>111</v>
      </c>
    </row>
    <row r="121" spans="1:27" ht="22.5" customHeight="1" x14ac:dyDescent="0.2">
      <c r="A121" s="3"/>
      <c r="B121" s="3">
        <f>[1]ن9!BB123</f>
        <v>29931</v>
      </c>
      <c r="C121" s="3" t="str">
        <f>[1]ن9!BH123</f>
        <v>نسرين محمود</v>
      </c>
      <c r="D121" s="3">
        <f>[1]ن9!BI123</f>
        <v>253</v>
      </c>
      <c r="E121" s="5">
        <f>[1]ن9!F123</f>
        <v>22575</v>
      </c>
      <c r="F121" s="5">
        <f>[1]ن9!G123</f>
        <v>2257</v>
      </c>
      <c r="AA121" s="2">
        <f>IFERROR(IF(OR(E121=0,F121=0),"",COUNT($AA$1:AA120)+1),"")</f>
        <v>112</v>
      </c>
    </row>
    <row r="122" spans="1:27" ht="22.5" customHeight="1" x14ac:dyDescent="0.2">
      <c r="A122" s="4"/>
      <c r="B122" s="4">
        <f>[1]ن9!BB124</f>
        <v>29932</v>
      </c>
      <c r="C122" s="4" t="str">
        <f>[1]ن9!BH124</f>
        <v>مريم عبد جواد</v>
      </c>
      <c r="D122" s="4">
        <f>[1]ن9!BI124</f>
        <v>231</v>
      </c>
      <c r="E122" s="4">
        <f>[1]ن9!F124</f>
        <v>23860</v>
      </c>
      <c r="F122" s="4">
        <f>[1]ن9!G124</f>
        <v>2386</v>
      </c>
      <c r="AA122" s="2">
        <f>IFERROR(IF(OR(E122=0,F122=0),"",COUNT($AA$1:AA121)+1),"")</f>
        <v>113</v>
      </c>
    </row>
    <row r="123" spans="1:27" ht="22.5" customHeight="1" x14ac:dyDescent="0.2">
      <c r="A123" s="3"/>
      <c r="B123" s="3">
        <f>[1]ن9!BB125</f>
        <v>29933</v>
      </c>
      <c r="C123" s="3" t="str">
        <f>[1]ن9!BH125</f>
        <v>نغم عدنان</v>
      </c>
      <c r="D123" s="3">
        <f>[1]ن9!BI125</f>
        <v>227</v>
      </c>
      <c r="E123" s="5">
        <f>[1]ن9!F125</f>
        <v>22495</v>
      </c>
      <c r="F123" s="5">
        <f>[1]ن9!G125</f>
        <v>2249</v>
      </c>
      <c r="AA123" s="2">
        <f>IFERROR(IF(OR(E123=0,F123=0),"",COUNT($AA$1:AA122)+1),"")</f>
        <v>114</v>
      </c>
    </row>
    <row r="124" spans="1:27" ht="22.5" customHeight="1" x14ac:dyDescent="0.2">
      <c r="A124" s="4"/>
      <c r="B124" s="4">
        <f>[1]ن9!BB126</f>
        <v>29934</v>
      </c>
      <c r="C124" s="4" t="str">
        <f>[1]ن9!BH126</f>
        <v>ولاء فضل</v>
      </c>
      <c r="D124" s="4">
        <f>[1]ن9!BI126</f>
        <v>375</v>
      </c>
      <c r="E124" s="4">
        <f>[1]ن9!F126</f>
        <v>25800</v>
      </c>
      <c r="F124" s="4">
        <f>[1]ن9!G126</f>
        <v>2580</v>
      </c>
      <c r="AA124" s="2">
        <f>IFERROR(IF(OR(E124=0,F124=0),"",COUNT($AA$1:AA123)+1),"")</f>
        <v>115</v>
      </c>
    </row>
    <row r="125" spans="1:27" ht="22.5" customHeight="1" x14ac:dyDescent="0.2">
      <c r="A125" s="3"/>
      <c r="B125" s="3">
        <f>[1]ن9!BB127</f>
        <v>29935</v>
      </c>
      <c r="C125" s="3" t="str">
        <f>[1]ن9!BH127</f>
        <v>حسن جاسم</v>
      </c>
      <c r="D125" s="3">
        <f>[1]ن9!BI127</f>
        <v>352</v>
      </c>
      <c r="E125" s="5">
        <f>[1]ن9!F127</f>
        <v>28360</v>
      </c>
      <c r="F125" s="5">
        <f>[1]ن9!G127</f>
        <v>2836</v>
      </c>
      <c r="AA125" s="2">
        <f>IFERROR(IF(OR(E125=0,F125=0),"",COUNT($AA$1:AA124)+1),"")</f>
        <v>116</v>
      </c>
    </row>
    <row r="126" spans="1:27" ht="22.5" customHeight="1" x14ac:dyDescent="0.2">
      <c r="A126" s="4"/>
      <c r="B126" s="4">
        <f>[1]ن9!BB128</f>
        <v>29936</v>
      </c>
      <c r="C126" s="4" t="str">
        <f>[1]ن9!BH128</f>
        <v>محسن جياد</v>
      </c>
      <c r="D126" s="4">
        <f>[1]ن9!BI128</f>
        <v>357</v>
      </c>
      <c r="E126" s="4">
        <f>[1]ن9!F128</f>
        <v>32940</v>
      </c>
      <c r="F126" s="4">
        <f>[1]ن9!G128</f>
        <v>3294</v>
      </c>
      <c r="AA126" s="2">
        <f>IFERROR(IF(OR(E126=0,F126=0),"",COUNT($AA$1:AA125)+1),"")</f>
        <v>117</v>
      </c>
    </row>
    <row r="127" spans="1:27" ht="22.5" customHeight="1" x14ac:dyDescent="0.2">
      <c r="A127" s="3"/>
      <c r="B127" s="3">
        <f>[1]ن9!BB129</f>
        <v>29937</v>
      </c>
      <c r="C127" s="3" t="str">
        <f>[1]ن9!BH129</f>
        <v>سهى مجيد علاوي</v>
      </c>
      <c r="D127" s="3">
        <f>[1]ن9!BI129</f>
        <v>234</v>
      </c>
      <c r="E127" s="5">
        <f>[1]ن9!F129</f>
        <v>22700</v>
      </c>
      <c r="F127" s="5">
        <f>[1]ن9!G129</f>
        <v>2270</v>
      </c>
      <c r="AA127" s="2">
        <f>IFERROR(IF(OR(E127=0,F127=0),"",COUNT($AA$1:AA126)+1),"")</f>
        <v>118</v>
      </c>
    </row>
    <row r="128" spans="1:27" ht="22.5" customHeight="1" x14ac:dyDescent="0.2">
      <c r="A128" s="3"/>
      <c r="B128" s="3">
        <f>[1]ن9!BB130</f>
        <v>29938</v>
      </c>
      <c r="C128" s="3" t="str">
        <f>[1]ن9!BH130</f>
        <v>فخرية ياسين</v>
      </c>
      <c r="D128" s="3">
        <f>[1]ن9!BI130</f>
        <v>379</v>
      </c>
      <c r="E128" s="5">
        <f>[1]ن9!F130</f>
        <v>29600</v>
      </c>
      <c r="F128" s="5">
        <f>[1]ن9!G130</f>
        <v>2960</v>
      </c>
      <c r="AA128" s="2">
        <f>IFERROR(IF(OR(E128=0,F128=0),"",COUNT($AA$1:AA127)+1),"")</f>
        <v>119</v>
      </c>
    </row>
    <row r="129" spans="1:27" ht="22.5" customHeight="1" x14ac:dyDescent="0.2">
      <c r="A129" s="4"/>
      <c r="B129" s="4">
        <f>[1]ن9!BB131</f>
        <v>29939</v>
      </c>
      <c r="C129" s="4" t="str">
        <f>[1]ن9!BH131</f>
        <v>سلام علي</v>
      </c>
      <c r="D129" s="4">
        <f>[1]ن9!BI131</f>
        <v>377</v>
      </c>
      <c r="E129" s="4">
        <f>[1]ن9!F131</f>
        <v>27800</v>
      </c>
      <c r="F129" s="4">
        <f>[1]ن9!G131</f>
        <v>2780</v>
      </c>
      <c r="AA129" s="2">
        <f>IFERROR(IF(OR(E129=0,F129=0),"",COUNT($AA$1:AA128)+1),"")</f>
        <v>120</v>
      </c>
    </row>
    <row r="130" spans="1:27" ht="22.5" customHeight="1" x14ac:dyDescent="0.2">
      <c r="A130" s="4"/>
      <c r="B130" s="4">
        <f>[1]ن9!BB132</f>
        <v>29940</v>
      </c>
      <c r="C130" s="4" t="str">
        <f>[1]ن9!BH132</f>
        <v>مهند سالم</v>
      </c>
      <c r="D130" s="4">
        <f>[1]ن9!BI132</f>
        <v>149</v>
      </c>
      <c r="E130" s="4">
        <f>[1]ن9!F132</f>
        <v>28665</v>
      </c>
      <c r="F130" s="4">
        <f>[1]ن9!G132</f>
        <v>2866</v>
      </c>
      <c r="AA130" s="2">
        <f>IFERROR(IF(OR(E130=0,F130=0),"",COUNT($AA$1:AA129)+1),"")</f>
        <v>121</v>
      </c>
    </row>
    <row r="131" spans="1:27" ht="22.5" customHeight="1" x14ac:dyDescent="0.2">
      <c r="A131" s="3"/>
      <c r="B131" s="3">
        <f>[1]ن9!BB133</f>
        <v>29941</v>
      </c>
      <c r="C131" s="3" t="str">
        <f>[1]ن9!BH133</f>
        <v>سحر حميد</v>
      </c>
      <c r="D131" s="3">
        <f>[1]ن9!BI133</f>
        <v>367</v>
      </c>
      <c r="E131" s="5">
        <f>[1]ن9!F133</f>
        <v>29980</v>
      </c>
      <c r="F131" s="5">
        <f>[1]ن9!G133</f>
        <v>2998</v>
      </c>
      <c r="AA131" s="2">
        <f>IFERROR(IF(OR(E131=0,F131=0),"",COUNT($AA$1:AA130)+1),"")</f>
        <v>122</v>
      </c>
    </row>
    <row r="132" spans="1:27" ht="22.5" customHeight="1" x14ac:dyDescent="0.2">
      <c r="A132" s="4"/>
      <c r="B132" s="4">
        <f>[1]ن9!BB134</f>
        <v>29942</v>
      </c>
      <c r="C132" s="4" t="str">
        <f>[1]ن9!BH134</f>
        <v>فاطمة عادل</v>
      </c>
      <c r="D132" s="4">
        <f>[1]ن9!BI134</f>
        <v>304</v>
      </c>
      <c r="E132" s="4">
        <f>[1]ن9!F134</f>
        <v>7690</v>
      </c>
      <c r="F132" s="4">
        <f>[1]ن9!G134</f>
        <v>769</v>
      </c>
      <c r="AA132" s="2">
        <f>IFERROR(IF(OR(E132=0,F132=0),"",COUNT($AA$1:AA131)+1),"")</f>
        <v>123</v>
      </c>
    </row>
    <row r="133" spans="1:27" ht="22.5" customHeight="1" x14ac:dyDescent="0.2">
      <c r="A133" s="3"/>
      <c r="B133" s="3">
        <f>[1]ن9!BB135</f>
        <v>29943</v>
      </c>
      <c r="C133" s="3" t="str">
        <f>[1]ن9!BH135</f>
        <v>حيدر ثامر حسين</v>
      </c>
      <c r="D133" s="3">
        <f>[1]ن9!BI135</f>
        <v>378</v>
      </c>
      <c r="E133" s="5">
        <f>[1]ن9!F135</f>
        <v>0</v>
      </c>
      <c r="F133" s="5">
        <f>[1]ن9!G135</f>
        <v>0</v>
      </c>
      <c r="AA133" s="2" t="str">
        <f>IFERROR(IF(OR(E133=0,F133=0),"",COUNT($AA$1:AA132)+1),"")</f>
        <v/>
      </c>
    </row>
    <row r="134" spans="1:27" ht="22.5" customHeight="1" x14ac:dyDescent="0.2">
      <c r="A134" s="4"/>
      <c r="B134" s="4">
        <f>[1]ن9!BB136</f>
        <v>29944</v>
      </c>
      <c r="C134" s="4" t="str">
        <f>[1]ن9!BH136</f>
        <v>رحيم صالح</v>
      </c>
      <c r="D134" s="4">
        <f>[1]ن9!BI136</f>
        <v>384</v>
      </c>
      <c r="E134" s="4">
        <f>[1]ن9!F136</f>
        <v>0</v>
      </c>
      <c r="F134" s="4">
        <f>[1]ن9!G136</f>
        <v>0</v>
      </c>
      <c r="AA134" s="2" t="str">
        <f>IFERROR(IF(OR(E134=0,F134=0),"",COUNT($AA$1:AA133)+1),"")</f>
        <v/>
      </c>
    </row>
    <row r="135" spans="1:27" ht="22.5" customHeight="1" x14ac:dyDescent="0.2">
      <c r="A135" s="3"/>
      <c r="B135" s="3">
        <f>[1]ن9!BB137</f>
        <v>29945</v>
      </c>
      <c r="C135" s="3" t="str">
        <f>[1]ن9!BH137</f>
        <v>نورية مصطفى</v>
      </c>
      <c r="D135" s="3">
        <f>[1]ن9!BI137</f>
        <v>382</v>
      </c>
      <c r="E135" s="5">
        <f>[1]ن9!F137</f>
        <v>0</v>
      </c>
      <c r="F135" s="5">
        <f>[1]ن9!G137</f>
        <v>0</v>
      </c>
      <c r="AA135" s="2" t="str">
        <f>IFERROR(IF(OR(E135=0,F135=0),"",COUNT($AA$1:AA134)+1),"")</f>
        <v/>
      </c>
    </row>
    <row r="136" spans="1:27" ht="22.5" customHeight="1" x14ac:dyDescent="0.2">
      <c r="A136" s="4"/>
      <c r="B136" s="4">
        <f>[1]ن9!BB138</f>
        <v>29946</v>
      </c>
      <c r="C136" s="4" t="str">
        <f>[1]ن9!BH138</f>
        <v>إسراء عبد الكريم</v>
      </c>
      <c r="D136" s="4">
        <f>[1]ن9!BI138</f>
        <v>234</v>
      </c>
      <c r="E136" s="4">
        <f>[1]ن9!F138</f>
        <v>9150</v>
      </c>
      <c r="F136" s="4">
        <f>[1]ن9!G138</f>
        <v>915</v>
      </c>
      <c r="AA136" s="2">
        <f>IFERROR(IF(OR(E136=0,F136=0),"",COUNT($AA$1:AA135)+1),"")</f>
        <v>124</v>
      </c>
    </row>
    <row r="137" spans="1:27" ht="22.5" customHeight="1" x14ac:dyDescent="0.2">
      <c r="A137" s="3"/>
      <c r="B137" s="3">
        <f>[1]ن9!BB139</f>
        <v>29947</v>
      </c>
      <c r="C137" s="3" t="str">
        <f>[1]ن9!BH139</f>
        <v>عبد الحسين علي</v>
      </c>
      <c r="D137" s="3">
        <f>[1]ن9!BI139</f>
        <v>362</v>
      </c>
      <c r="E137" s="5">
        <f>[1]ن9!F139</f>
        <v>29420</v>
      </c>
      <c r="F137" s="5">
        <f>[1]ن9!G139</f>
        <v>2942</v>
      </c>
      <c r="AA137" s="2">
        <f>IFERROR(IF(OR(E137=0,F137=0),"",COUNT($AA$1:AA136)+1),"")</f>
        <v>125</v>
      </c>
    </row>
    <row r="138" spans="1:27" ht="22.5" customHeight="1" x14ac:dyDescent="0.2">
      <c r="A138" s="4"/>
      <c r="B138" s="4">
        <f>[1]ن9!BB140</f>
        <v>29948</v>
      </c>
      <c r="C138" s="4" t="str">
        <f>[1]ن9!BH140</f>
        <v>رغد خليل</v>
      </c>
      <c r="D138" s="4">
        <f>[1]ن9!BI140</f>
        <v>230</v>
      </c>
      <c r="E138" s="4">
        <f>[1]ن9!F140</f>
        <v>6150</v>
      </c>
      <c r="F138" s="4">
        <f>[1]ن9!G140</f>
        <v>615</v>
      </c>
      <c r="AA138" s="2">
        <f>IFERROR(IF(OR(E138=0,F138=0),"",COUNT($AA$1:AA137)+1),"")</f>
        <v>126</v>
      </c>
    </row>
    <row r="139" spans="1:27" ht="22.5" customHeight="1" x14ac:dyDescent="0.2">
      <c r="A139" s="4"/>
      <c r="B139" s="4">
        <f>[1]ن9!BB141</f>
        <v>29949</v>
      </c>
      <c r="C139" s="4" t="str">
        <f>[1]ن9!BH141</f>
        <v>ناهدة خماس</v>
      </c>
      <c r="D139" s="4">
        <f>[1]ن9!BI141</f>
        <v>363</v>
      </c>
      <c r="E139" s="4">
        <f>[1]ن9!F141</f>
        <v>25945</v>
      </c>
      <c r="F139" s="4">
        <f>[1]ن9!G141</f>
        <v>2594</v>
      </c>
      <c r="AA139" s="2">
        <f>IFERROR(IF(OR(E139=0,F139=0),"",COUNT($AA$1:AA138)+1),"")</f>
        <v>127</v>
      </c>
    </row>
    <row r="140" spans="1:27" ht="22.5" customHeight="1" x14ac:dyDescent="0.2">
      <c r="A140" s="4"/>
      <c r="B140" s="4">
        <f>[1]ن9!BB142</f>
        <v>29950</v>
      </c>
      <c r="C140" s="4" t="str">
        <f>[1]ن9!BH142</f>
        <v>زينب عادل</v>
      </c>
      <c r="D140" s="4">
        <f>[1]ن9!BI142</f>
        <v>380</v>
      </c>
      <c r="E140" s="4">
        <f>[1]ن9!F142</f>
        <v>25800</v>
      </c>
      <c r="F140" s="4">
        <f>[1]ن9!G142</f>
        <v>2580</v>
      </c>
      <c r="AA140" s="2">
        <f>IFERROR(IF(OR(E140=0,F140=0),"",COUNT($AA$1:AA139)+1),"")</f>
        <v>128</v>
      </c>
    </row>
    <row r="141" spans="1:27" ht="22.5" customHeight="1" x14ac:dyDescent="0.2">
      <c r="A141" s="3"/>
      <c r="B141" s="3">
        <f>[1]ن9!BB143</f>
        <v>29951</v>
      </c>
      <c r="C141" s="3" t="str">
        <f>[1]ن9!BH143</f>
        <v>شيماء عبد الحسين</v>
      </c>
      <c r="D141" s="3">
        <f>[1]ن9!BI143</f>
        <v>231</v>
      </c>
      <c r="E141" s="5">
        <f>[1]ن9!F143</f>
        <v>24560</v>
      </c>
      <c r="F141" s="5">
        <f>[1]ن9!G143</f>
        <v>2456</v>
      </c>
      <c r="AA141" s="2">
        <f>IFERROR(IF(OR(E141=0,F141=0),"",COUNT($AA$1:AA140)+1),"")</f>
        <v>129</v>
      </c>
    </row>
    <row r="142" spans="1:27" ht="22.5" customHeight="1" x14ac:dyDescent="0.2">
      <c r="A142" s="4"/>
      <c r="B142" s="4">
        <f>[1]ن9!BB144</f>
        <v>29952</v>
      </c>
      <c r="C142" s="4" t="str">
        <f>[1]ن9!BH144</f>
        <v>خيرية غفوري</v>
      </c>
      <c r="D142" s="4">
        <f>[1]ن9!BI144</f>
        <v>383</v>
      </c>
      <c r="E142" s="4">
        <f>[1]ن9!F144</f>
        <v>3485</v>
      </c>
      <c r="F142" s="4">
        <f>[1]ن9!G144</f>
        <v>348</v>
      </c>
      <c r="AA142" s="2">
        <f>IFERROR(IF(OR(E142=0,F142=0),"",COUNT($AA$1:AA141)+1),"")</f>
        <v>130</v>
      </c>
    </row>
    <row r="143" spans="1:27" ht="22.5" customHeight="1" x14ac:dyDescent="0.2">
      <c r="A143" s="3"/>
      <c r="B143" s="3">
        <f>[1]ن9!BB145</f>
        <v>29953</v>
      </c>
      <c r="C143" s="3" t="str">
        <f>[1]ن9!BH145</f>
        <v>رغد عبد القادر</v>
      </c>
      <c r="D143" s="3">
        <f>[1]ن9!BI145</f>
        <v>232</v>
      </c>
      <c r="E143" s="5">
        <f>[1]ن9!F145</f>
        <v>23110</v>
      </c>
      <c r="F143" s="5">
        <f>[1]ن9!G145</f>
        <v>2311</v>
      </c>
      <c r="AA143" s="2">
        <f>IFERROR(IF(OR(E143=0,F143=0),"",COUNT($AA$1:AA142)+1),"")</f>
        <v>131</v>
      </c>
    </row>
    <row r="144" spans="1:27" ht="22.5" customHeight="1" x14ac:dyDescent="0.2">
      <c r="A144" s="4"/>
      <c r="B144" s="4">
        <f>[1]ن9!BB146</f>
        <v>29954</v>
      </c>
      <c r="C144" s="4" t="str">
        <f>[1]ن9!BH146</f>
        <v>زمزم احمد</v>
      </c>
      <c r="D144" s="4">
        <f>[1]ن9!BI146</f>
        <v>246</v>
      </c>
      <c r="E144" s="4">
        <f>[1]ن9!F146</f>
        <v>2675</v>
      </c>
      <c r="F144" s="4">
        <f>[1]ن9!G146</f>
        <v>267</v>
      </c>
      <c r="AA144" s="2">
        <f>IFERROR(IF(OR(E144=0,F144=0),"",COUNT($AA$1:AA143)+1),"")</f>
        <v>132</v>
      </c>
    </row>
    <row r="145" spans="1:27" ht="22.5" customHeight="1" x14ac:dyDescent="0.2">
      <c r="A145" s="3"/>
      <c r="B145" s="3">
        <f>[1]ن9!BB147</f>
        <v>29955</v>
      </c>
      <c r="C145" s="3" t="str">
        <f>[1]ن9!BH147</f>
        <v>فاطمة عبد الصاحب</v>
      </c>
      <c r="D145" s="3">
        <f>[1]ن9!BI147</f>
        <v>2398</v>
      </c>
      <c r="E145" s="5">
        <f>[1]ن9!F147</f>
        <v>22300</v>
      </c>
      <c r="F145" s="5">
        <f>[1]ن9!G147</f>
        <v>2230</v>
      </c>
      <c r="AA145" s="2">
        <f>IFERROR(IF(OR(E145=0,F145=0),"",COUNT($AA$1:AA144)+1),"")</f>
        <v>133</v>
      </c>
    </row>
    <row r="146" spans="1:27" ht="22.5" customHeight="1" x14ac:dyDescent="0.2">
      <c r="A146" s="4"/>
      <c r="B146" s="4">
        <f>[1]ن9!BB148</f>
        <v>29956</v>
      </c>
      <c r="C146" s="4" t="str">
        <f>[1]ن9!BH148</f>
        <v>أديبة عبد خلف</v>
      </c>
      <c r="D146" s="4">
        <f>[1]ن9!BI148</f>
        <v>373</v>
      </c>
      <c r="E146" s="4">
        <f>[1]ن9!F148</f>
        <v>290</v>
      </c>
      <c r="F146" s="4">
        <f>[1]ن9!G148</f>
        <v>29</v>
      </c>
      <c r="AA146" s="2">
        <f>IFERROR(IF(OR(E146=0,F146=0),"",COUNT($AA$1:AA145)+1),"")</f>
        <v>134</v>
      </c>
    </row>
    <row r="147" spans="1:27" ht="22.5" customHeight="1" x14ac:dyDescent="0.2">
      <c r="A147" s="3"/>
      <c r="B147" s="3">
        <f>[1]ن9!BB149</f>
        <v>29957</v>
      </c>
      <c r="C147" s="3" t="str">
        <f>[1]ن9!BH149</f>
        <v>هدية إبراهيم</v>
      </c>
      <c r="D147" s="3">
        <f>[1]ن9!BI149</f>
        <v>228</v>
      </c>
      <c r="E147" s="5">
        <f>[1]ن9!F149</f>
        <v>23355</v>
      </c>
      <c r="F147" s="5">
        <f>[1]ن9!G149</f>
        <v>2335</v>
      </c>
      <c r="AA147" s="2">
        <f>IFERROR(IF(OR(E147=0,F147=0),"",COUNT($AA$1:AA146)+1),"")</f>
        <v>135</v>
      </c>
    </row>
    <row r="148" spans="1:27" ht="22.5" customHeight="1" x14ac:dyDescent="0.2">
      <c r="A148" s="4"/>
      <c r="B148" s="4">
        <f>[1]ن9!BB150</f>
        <v>29958</v>
      </c>
      <c r="C148" s="4" t="str">
        <f>[1]ن9!BH150</f>
        <v>محمد علاء حسين</v>
      </c>
      <c r="D148" s="4">
        <f>[1]ن9!BI150</f>
        <v>385</v>
      </c>
      <c r="E148" s="4">
        <f>[1]ن9!F150</f>
        <v>26000</v>
      </c>
      <c r="F148" s="4">
        <f>[1]ن9!G150</f>
        <v>2600</v>
      </c>
      <c r="AA148" s="2">
        <f>IFERROR(IF(OR(E148=0,F148=0),"",COUNT($AA$1:AA147)+1),"")</f>
        <v>136</v>
      </c>
    </row>
    <row r="149" spans="1:27" ht="22.5" customHeight="1" x14ac:dyDescent="0.2">
      <c r="A149" s="3"/>
      <c r="B149" s="3">
        <f>[1]ن9!BB151</f>
        <v>29959</v>
      </c>
      <c r="C149" s="3" t="str">
        <f>[1]ن9!BH151</f>
        <v>عزت خليل</v>
      </c>
      <c r="D149" s="3">
        <f>[1]ن9!BI151</f>
        <v>358</v>
      </c>
      <c r="E149" s="5">
        <f>[1]ن9!F151</f>
        <v>6520</v>
      </c>
      <c r="F149" s="5">
        <f>[1]ن9!G151</f>
        <v>652</v>
      </c>
      <c r="AA149" s="2">
        <f>IFERROR(IF(OR(E149=0,F149=0),"",COUNT($AA$1:AA148)+1),"")</f>
        <v>137</v>
      </c>
    </row>
    <row r="150" spans="1:27" ht="22.5" customHeight="1" x14ac:dyDescent="0.2">
      <c r="A150" s="4"/>
      <c r="B150" s="4">
        <f>[1]ن9!BB152</f>
        <v>29960</v>
      </c>
      <c r="C150" s="4" t="str">
        <f>[1]ن9!BH152</f>
        <v>أفراح داود</v>
      </c>
      <c r="D150" s="4">
        <f>[1]ن9!BI152</f>
        <v>390</v>
      </c>
      <c r="E150" s="4">
        <f>[1]ن9!F152</f>
        <v>25990</v>
      </c>
      <c r="F150" s="4">
        <f>[1]ن9!G152</f>
        <v>2599</v>
      </c>
      <c r="AA150" s="2">
        <f>IFERROR(IF(OR(E150=0,F150=0),"",COUNT($AA$1:AA149)+1),"")</f>
        <v>138</v>
      </c>
    </row>
    <row r="151" spans="1:27" ht="22.5" customHeight="1" x14ac:dyDescent="0.2">
      <c r="A151" s="3"/>
      <c r="B151" s="3">
        <f>[1]ن9!BB153</f>
        <v>29961</v>
      </c>
      <c r="C151" s="3" t="str">
        <f>[1]ن9!BH153</f>
        <v>سلام محمد كاظم</v>
      </c>
      <c r="D151" s="3">
        <f>[1]ن9!BI153</f>
        <v>347</v>
      </c>
      <c r="E151" s="5">
        <f>[1]ن9!F153</f>
        <v>19520</v>
      </c>
      <c r="F151" s="5">
        <f>[1]ن9!G153</f>
        <v>1952</v>
      </c>
      <c r="AA151" s="2">
        <f>IFERROR(IF(OR(E151=0,F151=0),"",COUNT($AA$1:AA150)+1),"")</f>
        <v>139</v>
      </c>
    </row>
    <row r="152" spans="1:27" ht="22.5" customHeight="1" x14ac:dyDescent="0.2">
      <c r="A152" s="4"/>
      <c r="B152" s="4">
        <f>[1]ن9!BB154</f>
        <v>29962</v>
      </c>
      <c r="C152" s="4" t="str">
        <f>[1]ن9!BH154</f>
        <v>كريم محمد</v>
      </c>
      <c r="D152" s="4">
        <f>[1]ن9!BI154</f>
        <v>338</v>
      </c>
      <c r="E152" s="4">
        <f>[1]ن9!F154</f>
        <v>10640</v>
      </c>
      <c r="F152" s="4">
        <f>[1]ن9!G154</f>
        <v>1064</v>
      </c>
      <c r="AA152" s="2">
        <f>IFERROR(IF(OR(E152=0,F152=0),"",COUNT($AA$1:AA151)+1),"")</f>
        <v>140</v>
      </c>
    </row>
    <row r="153" spans="1:27" ht="22.5" customHeight="1" x14ac:dyDescent="0.2">
      <c r="A153" s="3"/>
      <c r="B153" s="3">
        <f>[1]ن9!BB155</f>
        <v>29963</v>
      </c>
      <c r="C153" s="3" t="str">
        <f>[1]ن9!BH155</f>
        <v>يونس ناصر</v>
      </c>
      <c r="D153" s="3">
        <f>[1]ن9!BI155</f>
        <v>386</v>
      </c>
      <c r="E153" s="5">
        <f>[1]ن9!F155</f>
        <v>25990</v>
      </c>
      <c r="F153" s="5">
        <f>[1]ن9!G155</f>
        <v>2599</v>
      </c>
      <c r="AA153" s="2">
        <f>IFERROR(IF(OR(E153=0,F153=0),"",COUNT($AA$1:AA152)+1),"")</f>
        <v>141</v>
      </c>
    </row>
    <row r="154" spans="1:27" ht="22.5" customHeight="1" x14ac:dyDescent="0.2">
      <c r="A154" s="4"/>
      <c r="B154" s="4">
        <f>[1]ن9!BB156</f>
        <v>29964</v>
      </c>
      <c r="C154" s="4" t="str">
        <f>[1]ن9!BH156</f>
        <v>عباس حمزة</v>
      </c>
      <c r="D154" s="4">
        <f>[1]ن9!BI156</f>
        <v>388</v>
      </c>
      <c r="E154" s="4">
        <f>[1]ن9!F156</f>
        <v>28050</v>
      </c>
      <c r="F154" s="4">
        <f>[1]ن9!G156</f>
        <v>2805</v>
      </c>
      <c r="AA154" s="2">
        <f>IFERROR(IF(OR(E154=0,F154=0),"",COUNT($AA$1:AA153)+1),"")</f>
        <v>142</v>
      </c>
    </row>
    <row r="155" spans="1:27" ht="22.5" customHeight="1" x14ac:dyDescent="0.2">
      <c r="A155" s="3"/>
      <c r="B155" s="3">
        <f>[1]ن9!BB157</f>
        <v>29965</v>
      </c>
      <c r="C155" s="3" t="str">
        <f>[1]ن9!BH157</f>
        <v>فوزية عودة</v>
      </c>
      <c r="D155" s="3">
        <f>[1]ن9!BI157</f>
        <v>245</v>
      </c>
      <c r="E155" s="5">
        <f>[1]ن9!F157</f>
        <v>28365</v>
      </c>
      <c r="F155" s="5">
        <f>[1]ن9!G157</f>
        <v>2836</v>
      </c>
      <c r="AA155" s="2">
        <f>IFERROR(IF(OR(E155=0,F155=0),"",COUNT($AA$1:AA154)+1),"")</f>
        <v>143</v>
      </c>
    </row>
    <row r="156" spans="1:27" ht="22.5" customHeight="1" x14ac:dyDescent="0.2">
      <c r="A156" s="4"/>
      <c r="B156" s="4">
        <f>[1]ن9!BB158</f>
        <v>29966</v>
      </c>
      <c r="C156" s="4" t="str">
        <f>[1]ن9!BH158</f>
        <v>شيماء عبدالقادر</v>
      </c>
      <c r="D156" s="4">
        <f>[1]ن9!BI158</f>
        <v>233</v>
      </c>
      <c r="E156" s="4">
        <f>[1]ن9!F158</f>
        <v>28000</v>
      </c>
      <c r="F156" s="4">
        <f>[1]ن9!G158</f>
        <v>2800</v>
      </c>
      <c r="AA156" s="2">
        <f>IFERROR(IF(OR(E156=0,F156=0),"",COUNT($AA$1:AA155)+1),"")</f>
        <v>144</v>
      </c>
    </row>
    <row r="157" spans="1:27" ht="22.5" customHeight="1" x14ac:dyDescent="0.2">
      <c r="A157" s="3"/>
      <c r="B157" s="3">
        <f>[1]ن9!BB159</f>
        <v>29967</v>
      </c>
      <c r="C157" s="3" t="str">
        <f>[1]ن9!BH159</f>
        <v>وضحة حمزة</v>
      </c>
      <c r="D157" s="3">
        <f>[1]ن9!BI159</f>
        <v>366</v>
      </c>
      <c r="E157" s="5">
        <f>[1]ن9!F159</f>
        <v>16895</v>
      </c>
      <c r="F157" s="5">
        <f>[1]ن9!G159</f>
        <v>1689</v>
      </c>
      <c r="AA157" s="2">
        <f>IFERROR(IF(OR(E157=0,F157=0),"",COUNT($AA$1:AA156)+1),"")</f>
        <v>145</v>
      </c>
    </row>
    <row r="158" spans="1:27" ht="22.5" customHeight="1" x14ac:dyDescent="0.2">
      <c r="A158" s="4"/>
      <c r="B158" s="4">
        <f>[1]ن9!BB160</f>
        <v>29968</v>
      </c>
      <c r="C158" s="4" t="str">
        <f>[1]ن9!BH160</f>
        <v>زهراء رعد</v>
      </c>
      <c r="D158" s="4">
        <f>[1]ن9!BI160</f>
        <v>238</v>
      </c>
      <c r="E158" s="4">
        <f>[1]ن9!F160</f>
        <v>26430</v>
      </c>
      <c r="F158" s="4">
        <f>[1]ن9!G160</f>
        <v>2643</v>
      </c>
      <c r="AA158" s="2">
        <f>IFERROR(IF(OR(E158=0,F158=0),"",COUNT($AA$1:AA157)+1),"")</f>
        <v>146</v>
      </c>
    </row>
    <row r="159" spans="1:27" ht="22.5" customHeight="1" x14ac:dyDescent="0.2">
      <c r="A159" s="3"/>
      <c r="B159" s="3">
        <f>[1]ن9!BB161</f>
        <v>29969</v>
      </c>
      <c r="C159" s="3" t="str">
        <f>[1]ن9!BH161</f>
        <v>إيمان كنون محمد</v>
      </c>
      <c r="D159" s="3">
        <f>[1]ن9!BI161</f>
        <v>350</v>
      </c>
      <c r="E159" s="5">
        <f>[1]ن9!F161</f>
        <v>12160</v>
      </c>
      <c r="F159" s="5">
        <f>[1]ن9!G161</f>
        <v>1216</v>
      </c>
      <c r="AA159" s="2">
        <f>IFERROR(IF(OR(E159=0,F159=0),"",COUNT($AA$1:AA158)+1),"")</f>
        <v>147</v>
      </c>
    </row>
    <row r="160" spans="1:27" ht="22.5" customHeight="1" x14ac:dyDescent="0.2">
      <c r="A160" s="4"/>
      <c r="B160" s="4">
        <f>[1]ن9!BB162</f>
        <v>29970</v>
      </c>
      <c r="C160" s="4" t="str">
        <f>[1]ن9!BH162</f>
        <v>ثامر عبد الجليل</v>
      </c>
      <c r="D160" s="4">
        <f>[1]ن9!BI162</f>
        <v>397</v>
      </c>
      <c r="E160" s="4">
        <f>[1]ن9!F162</f>
        <v>190</v>
      </c>
      <c r="F160" s="4">
        <f>[1]ن9!G162</f>
        <v>19</v>
      </c>
      <c r="AA160" s="2">
        <f>IFERROR(IF(OR(E160=0,F160=0),"",COUNT($AA$1:AA159)+1),"")</f>
        <v>148</v>
      </c>
    </row>
    <row r="161" spans="1:27" ht="22.5" customHeight="1" x14ac:dyDescent="0.2">
      <c r="A161" s="3"/>
      <c r="B161" s="3">
        <f>[1]ن9!BB163</f>
        <v>29971</v>
      </c>
      <c r="C161" s="3" t="str">
        <f>[1]ن9!BH163</f>
        <v>هبة حسين علي</v>
      </c>
      <c r="D161" s="3">
        <f>[1]ن9!BI163</f>
        <v>241</v>
      </c>
      <c r="E161" s="5">
        <f>[1]ن9!F163</f>
        <v>26450</v>
      </c>
      <c r="F161" s="5">
        <f>[1]ن9!G163</f>
        <v>2645</v>
      </c>
      <c r="AA161" s="2">
        <f>IFERROR(IF(OR(E161=0,F161=0),"",COUNT($AA$1:AA160)+1),"")</f>
        <v>149</v>
      </c>
    </row>
    <row r="162" spans="1:27" ht="22.5" customHeight="1" x14ac:dyDescent="0.2">
      <c r="A162" s="4"/>
      <c r="B162" s="4">
        <f>[1]ن9!BB164</f>
        <v>29972</v>
      </c>
      <c r="C162" s="4" t="str">
        <f>[1]ن9!BH164</f>
        <v>جمعة كاظم</v>
      </c>
      <c r="D162" s="4">
        <f>[1]ن9!BI164</f>
        <v>381</v>
      </c>
      <c r="E162" s="4">
        <f>[1]ن9!F164</f>
        <v>26000</v>
      </c>
      <c r="F162" s="4">
        <f>[1]ن9!G164</f>
        <v>2600</v>
      </c>
      <c r="AA162" s="2">
        <f>IFERROR(IF(OR(E162=0,F162=0),"",COUNT($AA$1:AA161)+1),"")</f>
        <v>150</v>
      </c>
    </row>
    <row r="163" spans="1:27" ht="22.5" customHeight="1" x14ac:dyDescent="0.2">
      <c r="A163" s="3"/>
      <c r="B163" s="3">
        <f>[1]ن9!BB165</f>
        <v>29973</v>
      </c>
      <c r="C163" s="3" t="str">
        <f>[1]ن9!BH165</f>
        <v>هدير طالب</v>
      </c>
      <c r="D163" s="3">
        <f>[1]ن9!BI165</f>
        <v>245</v>
      </c>
      <c r="E163" s="5">
        <f>[1]ن9!F165</f>
        <v>1600</v>
      </c>
      <c r="F163" s="5">
        <f>[1]ن9!G165</f>
        <v>160</v>
      </c>
      <c r="AA163" s="2">
        <f>IFERROR(IF(OR(E163=0,F163=0),"",COUNT($AA$1:AA162)+1),"")</f>
        <v>151</v>
      </c>
    </row>
    <row r="164" spans="1:27" ht="22.5" customHeight="1" x14ac:dyDescent="0.2">
      <c r="A164" s="4"/>
      <c r="B164" s="4">
        <f>[1]ن9!BB166</f>
        <v>29974</v>
      </c>
      <c r="C164" s="4" t="str">
        <f>[1]ن9!BH166</f>
        <v>محمد فاروق جاسم</v>
      </c>
      <c r="D164" s="4">
        <f>[1]ن9!BI166</f>
        <v>400</v>
      </c>
      <c r="E164" s="4">
        <f>[1]ن9!F166</f>
        <v>25800</v>
      </c>
      <c r="F164" s="4">
        <f>[1]ن9!G166</f>
        <v>2580</v>
      </c>
      <c r="AA164" s="2">
        <f>IFERROR(IF(OR(E164=0,F164=0),"",COUNT($AA$1:AA163)+1),"")</f>
        <v>152</v>
      </c>
    </row>
    <row r="165" spans="1:27" ht="22.5" customHeight="1" x14ac:dyDescent="0.2">
      <c r="A165" s="3"/>
      <c r="B165" s="3">
        <f>[1]ن9!BB167</f>
        <v>29975</v>
      </c>
      <c r="C165" s="3" t="str">
        <f>[1]ن9!BH167</f>
        <v>شيماء أحمد عبد الكريم</v>
      </c>
      <c r="D165" s="3">
        <f>[1]ن9!BI167</f>
        <v>232</v>
      </c>
      <c r="E165" s="5">
        <f>[1]ن9!F167</f>
        <v>23660</v>
      </c>
      <c r="F165" s="5">
        <f>[1]ن9!G167</f>
        <v>2366</v>
      </c>
      <c r="AA165" s="2">
        <f>IFERROR(IF(OR(E165=0,F165=0),"",COUNT($AA$1:AA164)+1),"")</f>
        <v>153</v>
      </c>
    </row>
    <row r="166" spans="1:27" ht="22.5" customHeight="1" x14ac:dyDescent="0.2">
      <c r="A166" s="4"/>
      <c r="B166" s="4">
        <f>[1]ن9!BB168</f>
        <v>29976</v>
      </c>
      <c r="C166" s="4" t="str">
        <f>[1]ن9!BH168</f>
        <v>حسام عبد الرزاق</v>
      </c>
      <c r="D166" s="4">
        <f>[1]ن9!BI168</f>
        <v>363</v>
      </c>
      <c r="E166" s="4">
        <f>[1]ن9!F168</f>
        <v>28080</v>
      </c>
      <c r="F166" s="4">
        <f>[1]ن9!G168</f>
        <v>2808</v>
      </c>
      <c r="AA166" s="2">
        <f>IFERROR(IF(OR(E166=0,F166=0),"",COUNT($AA$1:AA165)+1),"")</f>
        <v>154</v>
      </c>
    </row>
    <row r="167" spans="1:27" ht="22.5" customHeight="1" x14ac:dyDescent="0.2">
      <c r="A167" s="3"/>
      <c r="B167" s="3">
        <f>[1]ن9!BB169</f>
        <v>29977</v>
      </c>
      <c r="C167" s="3" t="str">
        <f>[1]ن9!BH169</f>
        <v>زينب علي</v>
      </c>
      <c r="D167" s="3">
        <f>[1]ن9!BI169</f>
        <v>256</v>
      </c>
      <c r="E167" s="5">
        <f>[1]ن9!F169</f>
        <v>23600</v>
      </c>
      <c r="F167" s="5">
        <f>[1]ن9!G169</f>
        <v>2360</v>
      </c>
      <c r="AA167" s="2">
        <f>IFERROR(IF(OR(E167=0,F167=0),"",COUNT($AA$1:AA166)+1),"")</f>
        <v>155</v>
      </c>
    </row>
    <row r="168" spans="1:27" ht="22.5" customHeight="1" x14ac:dyDescent="0.2">
      <c r="A168" s="4"/>
      <c r="B168" s="4">
        <f>[1]ن9!BB170</f>
        <v>29978</v>
      </c>
      <c r="C168" s="4" t="str">
        <f>[1]ن9!BH170</f>
        <v>سهيلة محمد</v>
      </c>
      <c r="D168" s="4">
        <f>[1]ن9!BI170</f>
        <v>255</v>
      </c>
      <c r="E168" s="4">
        <f>[1]ن9!F170</f>
        <v>23600</v>
      </c>
      <c r="F168" s="4">
        <f>[1]ن9!G170</f>
        <v>2360</v>
      </c>
      <c r="AA168" s="2">
        <f>IFERROR(IF(OR(E168=0,F168=0),"",COUNT($AA$1:AA167)+1),"")</f>
        <v>156</v>
      </c>
    </row>
    <row r="169" spans="1:27" ht="22.5" customHeight="1" x14ac:dyDescent="0.2">
      <c r="A169" s="3"/>
      <c r="B169" s="3">
        <f>[1]ن9!BB171</f>
        <v>29979</v>
      </c>
      <c r="C169" s="3" t="str">
        <f>[1]ن9!BH171</f>
        <v>رجاء أحمد</v>
      </c>
      <c r="D169" s="3">
        <f>[1]ن9!BI171</f>
        <v>399</v>
      </c>
      <c r="E169" s="5">
        <f>[1]ن9!F171</f>
        <v>26840</v>
      </c>
      <c r="F169" s="5">
        <f>[1]ن9!G171</f>
        <v>2684</v>
      </c>
      <c r="AA169" s="2">
        <f>IFERROR(IF(OR(E169=0,F169=0),"",COUNT($AA$1:AA168)+1),"")</f>
        <v>157</v>
      </c>
    </row>
    <row r="170" spans="1:27" ht="22.5" customHeight="1" x14ac:dyDescent="0.2">
      <c r="A170" s="4"/>
      <c r="B170" s="4">
        <f>[1]ن9!BB172</f>
        <v>29980</v>
      </c>
      <c r="C170" s="4" t="str">
        <f>[1]ن9!BH172</f>
        <v>محمد رضا هادي</v>
      </c>
      <c r="D170" s="4">
        <f>[1]ن9!BI172</f>
        <v>387</v>
      </c>
      <c r="E170" s="4">
        <f>[1]ن9!F172</f>
        <v>26090</v>
      </c>
      <c r="F170" s="4">
        <f>[1]ن9!G172</f>
        <v>2609</v>
      </c>
      <c r="AA170" s="2">
        <f>IFERROR(IF(OR(E170=0,F170=0),"",COUNT($AA$1:AA169)+1),"")</f>
        <v>158</v>
      </c>
    </row>
    <row r="171" spans="1:27" ht="22.5" customHeight="1" x14ac:dyDescent="0.2">
      <c r="A171" s="3"/>
      <c r="B171" s="3">
        <f>[1]ن9!BB173</f>
        <v>29981</v>
      </c>
      <c r="C171" s="3" t="str">
        <f>[1]ن9!BH173</f>
        <v>نسرين هاشم</v>
      </c>
      <c r="D171" s="3">
        <f>[1]ن9!BI173</f>
        <v>284</v>
      </c>
      <c r="E171" s="5">
        <f>[1]ن9!F173</f>
        <v>39225</v>
      </c>
      <c r="F171" s="5">
        <f>[1]ن9!G173</f>
        <v>3922</v>
      </c>
      <c r="AA171" s="2">
        <f>IFERROR(IF(OR(E171=0,F171=0),"",COUNT($AA$1:AA170)+1),"")</f>
        <v>159</v>
      </c>
    </row>
    <row r="172" spans="1:27" ht="22.5" customHeight="1" x14ac:dyDescent="0.2">
      <c r="A172" s="4"/>
      <c r="B172" s="4">
        <f>[1]ن9!BB174</f>
        <v>29982</v>
      </c>
      <c r="C172" s="4" t="str">
        <f>[1]ن9!BH174</f>
        <v>رنا إبراهيم</v>
      </c>
      <c r="D172" s="4">
        <f>[1]ن9!BI174</f>
        <v>235</v>
      </c>
      <c r="E172" s="4">
        <f>[1]ن9!F174</f>
        <v>3900</v>
      </c>
      <c r="F172" s="4">
        <f>[1]ن9!G174</f>
        <v>390</v>
      </c>
      <c r="AA172" s="2">
        <f>IFERROR(IF(OR(E172=0,F172=0),"",COUNT($AA$1:AA171)+1),"")</f>
        <v>160</v>
      </c>
    </row>
    <row r="173" spans="1:27" ht="22.5" customHeight="1" x14ac:dyDescent="0.2">
      <c r="A173" s="3"/>
      <c r="B173" s="3">
        <f>[1]ن9!BB175</f>
        <v>29983</v>
      </c>
      <c r="C173" s="3" t="str">
        <f>[1]ن9!BH175</f>
        <v>علي عدنان إبراهيم</v>
      </c>
      <c r="D173" s="3">
        <f>[1]ن9!BI175</f>
        <v>414</v>
      </c>
      <c r="E173" s="5">
        <f>[1]ن9!F175</f>
        <v>3300</v>
      </c>
      <c r="F173" s="5">
        <f>[1]ن9!G175</f>
        <v>330</v>
      </c>
      <c r="AA173" s="2">
        <f>IFERROR(IF(OR(E173=0,F173=0),"",COUNT($AA$1:AA172)+1),"")</f>
        <v>161</v>
      </c>
    </row>
    <row r="174" spans="1:27" ht="22.5" customHeight="1" x14ac:dyDescent="0.2">
      <c r="A174" s="4"/>
      <c r="B174" s="4">
        <f>[1]ن9!BB176</f>
        <v>29984</v>
      </c>
      <c r="C174" s="4" t="str">
        <f>[1]ن9!BH176</f>
        <v>عبد خلف حسين</v>
      </c>
      <c r="D174" s="4">
        <f>[1]ن9!BI176</f>
        <v>371</v>
      </c>
      <c r="E174" s="4">
        <f>[1]ن9!F176</f>
        <v>26750</v>
      </c>
      <c r="F174" s="4">
        <f>[1]ن9!G176</f>
        <v>2675</v>
      </c>
      <c r="AA174" s="2">
        <f>IFERROR(IF(OR(E174=0,F174=0),"",COUNT($AA$1:AA173)+1),"")</f>
        <v>162</v>
      </c>
    </row>
    <row r="175" spans="1:27" ht="22.5" customHeight="1" x14ac:dyDescent="0.2">
      <c r="A175" s="3"/>
      <c r="B175" s="3">
        <f>[1]ن9!BB177</f>
        <v>29985</v>
      </c>
      <c r="C175" s="3" t="str">
        <f>[1]ن9!BH177</f>
        <v>سميرة إبراهيم</v>
      </c>
      <c r="D175" s="3">
        <f>[1]ن9!BI177</f>
        <v>374</v>
      </c>
      <c r="E175" s="5">
        <f>[1]ن9!F177</f>
        <v>15670</v>
      </c>
      <c r="F175" s="5">
        <f>[1]ن9!G177</f>
        <v>1567</v>
      </c>
      <c r="AA175" s="2">
        <f>IFERROR(IF(OR(E175=0,F175=0),"",COUNT($AA$1:AA174)+1),"")</f>
        <v>163</v>
      </c>
    </row>
    <row r="176" spans="1:27" ht="22.5" customHeight="1" x14ac:dyDescent="0.2">
      <c r="A176" s="4"/>
      <c r="B176" s="4">
        <f>[1]ن9!BB178</f>
        <v>29986</v>
      </c>
      <c r="C176" s="4" t="str">
        <f>[1]ن9!BH178</f>
        <v>دعاء محمد</v>
      </c>
      <c r="D176" s="4">
        <f>[1]ن9!BI178</f>
        <v>258</v>
      </c>
      <c r="E176" s="4">
        <f>[1]ن9!F178</f>
        <v>22450</v>
      </c>
      <c r="F176" s="4">
        <f>[1]ن9!G178</f>
        <v>2245</v>
      </c>
      <c r="AA176" s="2">
        <f>IFERROR(IF(OR(E176=0,F176=0),"",COUNT($AA$1:AA175)+1),"")</f>
        <v>164</v>
      </c>
    </row>
    <row r="177" spans="1:27" ht="22.5" customHeight="1" x14ac:dyDescent="0.2">
      <c r="A177" s="3"/>
      <c r="B177" s="3">
        <f>[1]ن9!BB179</f>
        <v>29987</v>
      </c>
      <c r="C177" s="3" t="str">
        <f>[1]ن9!BH179</f>
        <v>هشام أمين زكي</v>
      </c>
      <c r="D177" s="3">
        <f>[1]ن9!BI179</f>
        <v>396</v>
      </c>
      <c r="E177" s="5">
        <f>[1]ن9!F179</f>
        <v>29530</v>
      </c>
      <c r="F177" s="5">
        <f>[1]ن9!G179</f>
        <v>2953</v>
      </c>
      <c r="AA177" s="2">
        <f>IFERROR(IF(OR(E177=0,F177=0),"",COUNT($AA$1:AA176)+1),"")</f>
        <v>165</v>
      </c>
    </row>
    <row r="178" spans="1:27" ht="22.5" customHeight="1" x14ac:dyDescent="0.2">
      <c r="A178" s="4"/>
      <c r="B178" s="4">
        <f>[1]ن9!BB180</f>
        <v>29988</v>
      </c>
      <c r="C178" s="4" t="str">
        <f>[1]ن9!BH180</f>
        <v>آية شاكر</v>
      </c>
      <c r="D178" s="4">
        <f>[1]ن9!BI180</f>
        <v>261</v>
      </c>
      <c r="E178" s="4">
        <f>[1]ن9!F80</f>
        <v>15355</v>
      </c>
      <c r="F178" s="4">
        <f>[1]ن9!G80</f>
        <v>1535</v>
      </c>
      <c r="AA178" s="2">
        <f>IFERROR(IF(OR(E178=0,F178=0),"",COUNT($AA$1:AA177)+1),"")</f>
        <v>166</v>
      </c>
    </row>
    <row r="179" spans="1:27" ht="20.25" customHeight="1" x14ac:dyDescent="0.2">
      <c r="A179" s="3"/>
      <c r="B179" s="3">
        <f>[1]ن9!BB181</f>
        <v>29989</v>
      </c>
      <c r="C179" s="3" t="str">
        <f>[1]ن9!BH181</f>
        <v>أيسر طارق</v>
      </c>
      <c r="D179" s="3">
        <f>[1]ن9!BI181</f>
        <v>230</v>
      </c>
      <c r="E179" s="5">
        <f>[1]ن9!F181</f>
        <v>4035</v>
      </c>
      <c r="F179" s="5">
        <f>[1]ن9!G181</f>
        <v>403</v>
      </c>
      <c r="AA179" s="2">
        <f>IFERROR(IF(OR(E179=0,F179=0),"",COUNT($AA$1:AA178)+1),"")</f>
        <v>167</v>
      </c>
    </row>
    <row r="180" spans="1:27" ht="20.25" customHeight="1" x14ac:dyDescent="0.2">
      <c r="A180" s="4"/>
      <c r="B180" s="4">
        <f>[1]ن9!BB182</f>
        <v>29990</v>
      </c>
      <c r="C180" s="4" t="str">
        <f>[1]ن9!BH182</f>
        <v>إيمان عارف</v>
      </c>
      <c r="D180" s="4">
        <f>[1]ن9!BI182</f>
        <v>236</v>
      </c>
      <c r="E180" s="4">
        <f>[1]ن9!F182</f>
        <v>25100</v>
      </c>
      <c r="F180" s="4">
        <f>[1]ن9!G182</f>
        <v>2510</v>
      </c>
      <c r="AA180" s="2">
        <f>IFERROR(IF(OR(E180=0,F180=0),"",COUNT($AA$1:AA179)+1),"")</f>
        <v>168</v>
      </c>
    </row>
    <row r="181" spans="1:27" ht="19.5" customHeight="1" x14ac:dyDescent="0.2">
      <c r="A181" s="3"/>
      <c r="B181" s="3">
        <f>[1]ن9!BB183</f>
        <v>29991</v>
      </c>
      <c r="C181" s="3" t="str">
        <f>[1]ن9!BH183</f>
        <v>سميرة عبد الأمير</v>
      </c>
      <c r="D181" s="3">
        <f>[1]ن9!BI183</f>
        <v>391</v>
      </c>
      <c r="E181" s="5">
        <f>[1]ن9!F183</f>
        <v>27690</v>
      </c>
      <c r="F181" s="5">
        <f>[1]ن9!G183</f>
        <v>2769</v>
      </c>
      <c r="AA181" s="2">
        <f>IFERROR(IF(OR(E181=0,F181=0),"",COUNT($AA$1:AA180)+1),"")</f>
        <v>169</v>
      </c>
    </row>
    <row r="182" spans="1:27" ht="19.5" customHeight="1" x14ac:dyDescent="0.2">
      <c r="A182" s="3"/>
      <c r="B182" s="3">
        <f>[1]ن9!BB184</f>
        <v>29992</v>
      </c>
      <c r="C182" s="3" t="str">
        <f>[1]ن9!BH184</f>
        <v>صالح سلمان</v>
      </c>
      <c r="D182" s="3">
        <f>[1]ن9!BI184</f>
        <v>410</v>
      </c>
      <c r="E182" s="5">
        <f>[1]ن9!F184</f>
        <v>26000</v>
      </c>
      <c r="F182" s="5">
        <f>[1]ن9!G184</f>
        <v>2600</v>
      </c>
      <c r="AA182" s="2">
        <f>IFERROR(IF(OR(E182=0,F182=0),"",COUNT($AA$1:AA181)+1),"")</f>
        <v>170</v>
      </c>
    </row>
    <row r="183" spans="1:27" ht="22.5" customHeight="1" x14ac:dyDescent="0.2">
      <c r="A183" s="3"/>
      <c r="B183" s="3">
        <f>[1]ن9!BB185</f>
        <v>29993</v>
      </c>
      <c r="C183" s="3" t="str">
        <f>[1]ن9!BH185</f>
        <v xml:space="preserve">طيبة علاء </v>
      </c>
      <c r="D183" s="3">
        <f>[1]ن9!BI185</f>
        <v>257</v>
      </c>
      <c r="E183" s="5">
        <f>[1]ن9!F185</f>
        <v>23600</v>
      </c>
      <c r="F183" s="5">
        <f>[1]ن9!G185</f>
        <v>2360</v>
      </c>
      <c r="AA183" s="2">
        <f>IFERROR(IF(OR(E183=0,F183=0),"",COUNT($AA$1:AA182)+1),"")</f>
        <v>171</v>
      </c>
    </row>
    <row r="184" spans="1:27" ht="22.5" customHeight="1" x14ac:dyDescent="0.2">
      <c r="A184" s="3"/>
      <c r="B184" s="3">
        <f>[1]ن9!BB186</f>
        <v>29994</v>
      </c>
      <c r="C184" s="3" t="str">
        <f>[1]ن9!BH186</f>
        <v>كاظم أحمد حسين</v>
      </c>
      <c r="D184" s="3">
        <f>[1]ن9!BI186</f>
        <v>372</v>
      </c>
      <c r="E184" s="5">
        <f>[1]ن9!F186</f>
        <v>16730</v>
      </c>
      <c r="F184" s="5">
        <f>[1]ن9!G186</f>
        <v>1673</v>
      </c>
      <c r="AA184" s="2">
        <f>IFERROR(IF(OR(E184=0,F184=0),"",COUNT($AA$1:AA183)+1),"")</f>
        <v>172</v>
      </c>
    </row>
    <row r="185" spans="1:27" ht="22.5" hidden="1" customHeight="1" x14ac:dyDescent="0.2">
      <c r="A185" s="4"/>
      <c r="B185" s="4">
        <f>[1]ن9!BB187</f>
        <v>29995</v>
      </c>
      <c r="C185" s="4" t="str">
        <f>[1]ن9!BH187</f>
        <v>أحمد عبد الأمير</v>
      </c>
      <c r="D185" s="4">
        <f>[1]ن9!BI187</f>
        <v>415</v>
      </c>
      <c r="E185" s="4">
        <f>[1]ن9!F187</f>
        <v>26000</v>
      </c>
      <c r="F185" s="4">
        <f>[1]ن9!G187</f>
        <v>2600</v>
      </c>
      <c r="AA185" s="2">
        <f>IFERROR(IF(OR(E185=0,F185=0),"",COUNT($AA$1:AA184)+1),"")</f>
        <v>173</v>
      </c>
    </row>
    <row r="186" spans="1:27" ht="22.5" customHeight="1" x14ac:dyDescent="0.2">
      <c r="A186" s="3"/>
      <c r="B186" s="3">
        <f>[1]ن9!BB188</f>
        <v>29996</v>
      </c>
      <c r="C186" s="3" t="str">
        <f>[1]ن9!BH188</f>
        <v>ندوة حسين علي</v>
      </c>
      <c r="D186" s="3">
        <f>[1]ن9!BI188</f>
        <v>305</v>
      </c>
      <c r="E186" s="5">
        <f>[1]ن9!F188</f>
        <v>17670</v>
      </c>
      <c r="F186" s="5">
        <f>[1]ن9!G188</f>
        <v>1767</v>
      </c>
      <c r="AA186" s="2">
        <f>IFERROR(IF(OR(E186=0,F186=0),"",COUNT($AA$1:AA185)+1),"")</f>
        <v>174</v>
      </c>
    </row>
    <row r="187" spans="1:27" ht="22.5" customHeight="1" x14ac:dyDescent="0.2">
      <c r="A187" s="4"/>
      <c r="B187" s="4">
        <f>[1]ن9!BB189</f>
        <v>29997</v>
      </c>
      <c r="C187" s="4" t="str">
        <f>[1]ن9!BH189</f>
        <v>لقاء رضا نجم</v>
      </c>
      <c r="D187" s="4">
        <f>[1]ن9!BI189</f>
        <v>430</v>
      </c>
      <c r="E187" s="4">
        <f>[1]ن9!F189</f>
        <v>25800</v>
      </c>
      <c r="F187" s="4">
        <f>[1]ن9!G189</f>
        <v>2580</v>
      </c>
      <c r="AA187" s="2">
        <f>IFERROR(IF(OR(E187=0,F187=0),"",COUNT($AA$1:AA186)+1),"")</f>
        <v>175</v>
      </c>
    </row>
    <row r="188" spans="1:27" ht="22.5" customHeight="1" x14ac:dyDescent="0.2">
      <c r="A188" s="3"/>
      <c r="B188" s="3">
        <f>[1]ن9!BB190</f>
        <v>29998</v>
      </c>
      <c r="C188" s="3" t="str">
        <f>[1]ن9!BH190</f>
        <v>محمد ناظم</v>
      </c>
      <c r="D188" s="3">
        <f>[1]ن9!BI190</f>
        <v>424</v>
      </c>
      <c r="E188" s="5">
        <f>[1]ن9!F190</f>
        <v>26289</v>
      </c>
      <c r="F188" s="5">
        <f>[1]ن9!G190</f>
        <v>2628</v>
      </c>
      <c r="AA188" s="2">
        <f>IFERROR(IF(OR(E188=0,F188=0),"",COUNT($AA$1:AA187)+1),"")</f>
        <v>176</v>
      </c>
    </row>
    <row r="189" spans="1:27" ht="22.5" customHeight="1" x14ac:dyDescent="0.2">
      <c r="A189" s="4"/>
      <c r="B189" s="4">
        <f>[1]ن9!BB191</f>
        <v>29999</v>
      </c>
      <c r="C189" s="4" t="str">
        <f>[1]ن9!BH191</f>
        <v>اسماء محمد عبد</v>
      </c>
      <c r="D189" s="4">
        <f>[1]ن9!BI191</f>
        <v>416</v>
      </c>
      <c r="E189" s="4">
        <f>[1]ن9!F191</f>
        <v>30990</v>
      </c>
      <c r="F189" s="4">
        <f>[1]ن9!G191</f>
        <v>3099</v>
      </c>
      <c r="AA189" s="2">
        <f>IFERROR(IF(OR(E189=0,F189=0),"",COUNT($AA$1:AA188)+1),"")</f>
        <v>177</v>
      </c>
    </row>
    <row r="190" spans="1:27" ht="20.25" customHeight="1" x14ac:dyDescent="0.2">
      <c r="A190" s="3"/>
      <c r="B190" s="3">
        <f>[1]ن9!BB192</f>
        <v>30000</v>
      </c>
      <c r="C190" s="3" t="str">
        <f>[1]ن9!BH192</f>
        <v>إيناس حامد</v>
      </c>
      <c r="D190" s="3">
        <f>[1]ن9!BI192</f>
        <v>254</v>
      </c>
      <c r="E190" s="5">
        <f>[1]ن9!F192</f>
        <v>26290</v>
      </c>
      <c r="F190" s="5">
        <f>[1]ن9!G192</f>
        <v>2629</v>
      </c>
      <c r="AA190" s="2">
        <f>IFERROR(IF(OR(E190=0,F190=0),"",COUNT($AA$1:AA189)+1),"")</f>
        <v>178</v>
      </c>
    </row>
    <row r="191" spans="1:27" ht="18.75" customHeight="1" x14ac:dyDescent="0.2">
      <c r="A191" s="4"/>
      <c r="B191" s="4">
        <f>[1]ن9!BB193</f>
        <v>144601</v>
      </c>
      <c r="C191" s="4" t="str">
        <f>[1]ن9!BH193</f>
        <v>ذكرى طه</v>
      </c>
      <c r="D191" s="4">
        <f>[1]ن9!BI193</f>
        <v>418</v>
      </c>
      <c r="E191" s="4">
        <f>[1]ن9!F193</f>
        <v>25990</v>
      </c>
      <c r="F191" s="4">
        <f>[1]ن9!G193</f>
        <v>2599</v>
      </c>
      <c r="AA191" s="2">
        <f>IFERROR(IF(OR(E191=0,F191=0),"",COUNT($AA$1:AA190)+1),"")</f>
        <v>179</v>
      </c>
    </row>
    <row r="192" spans="1:27" ht="18.75" customHeight="1" x14ac:dyDescent="0.2">
      <c r="A192" s="3"/>
      <c r="B192" s="3">
        <f>[1]ن9!BB194</f>
        <v>144602</v>
      </c>
      <c r="C192" s="3" t="str">
        <f>[1]ن9!BH194</f>
        <v>جنان محمد</v>
      </c>
      <c r="D192" s="3">
        <f>[1]ن9!BI194</f>
        <v>265</v>
      </c>
      <c r="E192" s="5">
        <f>[1]ن9!F194</f>
        <v>24450</v>
      </c>
      <c r="F192" s="5">
        <f>[1]ن9!G194</f>
        <v>2445</v>
      </c>
      <c r="AA192" s="2">
        <f>IFERROR(IF(OR(E192=0,F192=0),"",COUNT($AA$1:AA191)+1),"")</f>
        <v>180</v>
      </c>
    </row>
    <row r="193" spans="1:27" ht="22.5" customHeight="1" x14ac:dyDescent="0.2">
      <c r="A193" s="4"/>
      <c r="B193" s="4">
        <f>[1]ن9!BB195</f>
        <v>144603</v>
      </c>
      <c r="C193" s="4" t="str">
        <f>[1]ن9!BH195</f>
        <v>علية محمد كريم</v>
      </c>
      <c r="D193" s="4">
        <f>[1]ن9!BI195</f>
        <v>376</v>
      </c>
      <c r="E193" s="4">
        <f>[1]ن9!F195</f>
        <v>17095</v>
      </c>
      <c r="F193" s="4">
        <f>[1]ن9!G195</f>
        <v>1709</v>
      </c>
      <c r="AA193" s="2">
        <f>IFERROR(IF(OR(E193=0,F193=0),"",COUNT($AA$1:AA192)+1),"")</f>
        <v>181</v>
      </c>
    </row>
    <row r="194" spans="1:27" ht="22.5" customHeight="1" x14ac:dyDescent="0.2">
      <c r="A194" s="3"/>
      <c r="B194" s="3">
        <f>[1]ن9!BB196</f>
        <v>144604</v>
      </c>
      <c r="C194" s="3" t="str">
        <f>[1]ن9!BH196</f>
        <v>حسنين فاروق</v>
      </c>
      <c r="D194" s="3">
        <f>[1]ن9!BI196</f>
        <v>263</v>
      </c>
      <c r="E194" s="5">
        <f>[1]ن9!F196</f>
        <v>26275</v>
      </c>
      <c r="F194" s="5">
        <f>[1]ن9!G196</f>
        <v>2627</v>
      </c>
      <c r="AA194" s="2">
        <f>IFERROR(IF(OR(E194=0,F194=0),"",COUNT($AA$1:AA193)+1),"")</f>
        <v>182</v>
      </c>
    </row>
    <row r="195" spans="1:27" ht="22.5" customHeight="1" x14ac:dyDescent="0.2">
      <c r="A195" s="4"/>
      <c r="B195" s="4">
        <f>[1]ن9!BB197</f>
        <v>144605</v>
      </c>
      <c r="C195" s="4" t="str">
        <f>[1]ن9!BH197</f>
        <v>عبير عدنان</v>
      </c>
      <c r="D195" s="4">
        <f>[1]ن9!BI197</f>
        <v>262</v>
      </c>
      <c r="E195" s="4">
        <f>[1]ن9!F197</f>
        <v>25450</v>
      </c>
      <c r="F195" s="4">
        <f>[1]ن9!G197</f>
        <v>2545</v>
      </c>
      <c r="AA195" s="2">
        <f>IFERROR(IF(OR(E195=0,F195=0),"",COUNT($AA$1:AA194)+1),"")</f>
        <v>183</v>
      </c>
    </row>
    <row r="196" spans="1:27" ht="22.5" customHeight="1" x14ac:dyDescent="0.2">
      <c r="A196" s="3"/>
      <c r="B196" s="3">
        <f>[1]ن9!BB198</f>
        <v>144606</v>
      </c>
      <c r="C196" s="3" t="str">
        <f>[1]ن9!BH198</f>
        <v>أحمد سعد</v>
      </c>
      <c r="D196" s="3">
        <f>[1]ن9!BI198</f>
        <v>403</v>
      </c>
      <c r="E196" s="5">
        <f>[1]ن9!F198</f>
        <v>10200</v>
      </c>
      <c r="F196" s="5">
        <f>[1]ن9!G198</f>
        <v>1020</v>
      </c>
      <c r="AA196" s="2">
        <f>IFERROR(IF(OR(E196=0,F196=0),"",COUNT($AA$1:AA195)+1),"")</f>
        <v>184</v>
      </c>
    </row>
    <row r="197" spans="1:27" ht="22.5" customHeight="1" x14ac:dyDescent="0.2">
      <c r="A197" s="4"/>
      <c r="B197" s="4">
        <f>[1]ن9!BB199</f>
        <v>144607</v>
      </c>
      <c r="C197" s="4" t="str">
        <f>[1]ن9!BH199</f>
        <v>رغد عدنان</v>
      </c>
      <c r="D197" s="4">
        <f>[1]ن9!BI199</f>
        <v>240</v>
      </c>
      <c r="E197" s="4">
        <f>[1]ن9!F199</f>
        <v>26275</v>
      </c>
      <c r="F197" s="4">
        <f>[1]ن9!G199</f>
        <v>2627</v>
      </c>
      <c r="AA197" s="2">
        <f>IFERROR(IF(OR(E197=0,F197=0),"",COUNT($AA$1:AA196)+1),"")</f>
        <v>185</v>
      </c>
    </row>
    <row r="198" spans="1:27" ht="22.5" customHeight="1" x14ac:dyDescent="0.2">
      <c r="A198" s="3"/>
      <c r="B198" s="3">
        <f>[1]ن9!BB200</f>
        <v>144608</v>
      </c>
      <c r="C198" s="3" t="str">
        <f>[1]ن9!BH200</f>
        <v>لمى عادل</v>
      </c>
      <c r="D198" s="3">
        <f>[1]ن9!BI200</f>
        <v>421</v>
      </c>
      <c r="E198" s="5">
        <f>[1]ن9!F200</f>
        <v>26289</v>
      </c>
      <c r="F198" s="5">
        <f>[1]ن9!G200</f>
        <v>2628</v>
      </c>
      <c r="AA198" s="2">
        <f>IFERROR(IF(OR(E198=0,F198=0),"",COUNT($AA$1:AA197)+1),"")</f>
        <v>186</v>
      </c>
    </row>
    <row r="199" spans="1:27" ht="22.5" customHeight="1" x14ac:dyDescent="0.2">
      <c r="A199" s="4"/>
      <c r="B199" s="4">
        <f>[1]ن9!BB201</f>
        <v>144609</v>
      </c>
      <c r="C199" s="4" t="str">
        <f>[1]ن9!BH201</f>
        <v>ساجدة عباس</v>
      </c>
      <c r="D199" s="4">
        <f>[1]ن9!BI201</f>
        <v>204</v>
      </c>
      <c r="E199" s="4">
        <f>[1]ن9!F201</f>
        <v>5090</v>
      </c>
      <c r="F199" s="4">
        <f>[1]ن9!G201</f>
        <v>509</v>
      </c>
      <c r="AA199" s="2">
        <f>IFERROR(IF(OR(E199=0,F199=0),"",COUNT($AA$1:AA198)+1),"")</f>
        <v>187</v>
      </c>
    </row>
    <row r="200" spans="1:27" ht="22.5" customHeight="1" x14ac:dyDescent="0.2">
      <c r="A200" s="3"/>
      <c r="B200" s="3">
        <f>[1]ن9!BB202</f>
        <v>144610</v>
      </c>
      <c r="C200" s="3" t="str">
        <f>[1]ن9!BH202</f>
        <v>مازن قادر عباس</v>
      </c>
      <c r="D200" s="3">
        <f>[1]ن9!BI202</f>
        <v>408</v>
      </c>
      <c r="E200" s="5">
        <f>[1]ن9!F202</f>
        <v>35975</v>
      </c>
      <c r="F200" s="5">
        <f>[1]ن9!G202</f>
        <v>3597</v>
      </c>
      <c r="AA200" s="2">
        <f>IFERROR(IF(OR(E200=0,F200=0),"",COUNT($AA$1:AA199)+1),"")</f>
        <v>188</v>
      </c>
    </row>
    <row r="201" spans="1:27" ht="22.5" customHeight="1" x14ac:dyDescent="0.2">
      <c r="A201" s="4"/>
      <c r="B201" s="4">
        <f>[1]ن9!BB203</f>
        <v>144611</v>
      </c>
      <c r="C201" s="4" t="str">
        <f>[1]ن9!BH203</f>
        <v>ياسين كاظم</v>
      </c>
      <c r="D201" s="4">
        <f>[1]ن9!BI203</f>
        <v>368</v>
      </c>
      <c r="E201" s="4">
        <f>[1]ن9!F203</f>
        <v>9000</v>
      </c>
      <c r="F201" s="4">
        <f>[1]ن9!G203</f>
        <v>900</v>
      </c>
      <c r="AA201" s="2">
        <f>IFERROR(IF(OR(E201=0,F201=0),"",COUNT($AA$1:AA200)+1),"")</f>
        <v>189</v>
      </c>
    </row>
    <row r="202" spans="1:27" ht="22.5" customHeight="1" x14ac:dyDescent="0.2">
      <c r="A202" s="3"/>
      <c r="B202" s="3">
        <f>[1]ن9!BB204</f>
        <v>144612</v>
      </c>
      <c r="C202" s="3" t="str">
        <f>[1]ن9!BH204</f>
        <v>مروة ناجح</v>
      </c>
      <c r="D202" s="3">
        <f>[1]ن9!BI204</f>
        <v>269</v>
      </c>
      <c r="E202" s="5">
        <f>[1]ن9!F204</f>
        <v>800</v>
      </c>
      <c r="F202" s="5">
        <f>[1]ن9!G204</f>
        <v>80</v>
      </c>
      <c r="AA202" s="2">
        <f>IFERROR(IF(OR(E202=0,F202=0),"",COUNT($AA$1:AA201)+1),"")</f>
        <v>190</v>
      </c>
    </row>
    <row r="203" spans="1:27" ht="22.5" customHeight="1" x14ac:dyDescent="0.2">
      <c r="A203" s="4"/>
      <c r="B203" s="4">
        <f>[1]ن9!BB205</f>
        <v>144613</v>
      </c>
      <c r="C203" s="4" t="str">
        <f>[1]ن9!BH205</f>
        <v>علي مصطاف</v>
      </c>
      <c r="D203" s="4">
        <f>[1]ن9!BI205</f>
        <v>413</v>
      </c>
      <c r="E203" s="4">
        <f>[1]ن9!F205</f>
        <v>6250</v>
      </c>
      <c r="F203" s="4">
        <f>[1]ن9!G205</f>
        <v>625</v>
      </c>
      <c r="AA203" s="2">
        <f>IFERROR(IF(OR(E203=0,F203=0),"",COUNT($AA$1:AA202)+1),"")</f>
        <v>191</v>
      </c>
    </row>
    <row r="204" spans="1:27" ht="22.5" customHeight="1" x14ac:dyDescent="0.2">
      <c r="A204" s="3"/>
      <c r="B204" s="3">
        <f>[1]ن9!BB206</f>
        <v>144614</v>
      </c>
      <c r="C204" s="3" t="str">
        <f>[1]ن9!BH206</f>
        <v>عفاف عبد الجبار</v>
      </c>
      <c r="D204" s="3">
        <f>[1]ن9!BI206</f>
        <v>237</v>
      </c>
      <c r="E204" s="5">
        <f>[1]ن9!F206</f>
        <v>26930</v>
      </c>
      <c r="F204" s="5">
        <f>[1]ن9!G206</f>
        <v>2693</v>
      </c>
      <c r="AA204" s="2">
        <f>IFERROR(IF(OR(E204=0,F204=0),"",COUNT($AA$1:AA203)+1),"")</f>
        <v>192</v>
      </c>
    </row>
    <row r="205" spans="1:27" ht="22.5" customHeight="1" x14ac:dyDescent="0.2">
      <c r="A205" s="4"/>
      <c r="B205" s="4">
        <f>[1]ن9!BB207</f>
        <v>144615</v>
      </c>
      <c r="C205" s="4" t="str">
        <f>[1]ن9!BH207</f>
        <v>حنان كريم</v>
      </c>
      <c r="D205" s="4">
        <f>[1]ن9!BI207</f>
        <v>409</v>
      </c>
      <c r="E205" s="4">
        <f>[1]ن9!F207</f>
        <v>27940</v>
      </c>
      <c r="F205" s="4">
        <f>[1]ن9!G207</f>
        <v>2794</v>
      </c>
      <c r="AA205" s="2">
        <f>IFERROR(IF(OR(E205=0,F205=0),"",COUNT($AA$1:AA204)+1),"")</f>
        <v>193</v>
      </c>
    </row>
    <row r="206" spans="1:27" ht="22.5" customHeight="1" x14ac:dyDescent="0.2">
      <c r="A206" s="4"/>
      <c r="B206" s="3">
        <f>[1]ن9!BB208</f>
        <v>144616</v>
      </c>
      <c r="C206" s="3" t="str">
        <f>[1]ن9!BH208</f>
        <v xml:space="preserve">جاسم أحمد </v>
      </c>
      <c r="D206" s="3">
        <f>[1]ن9!BI208</f>
        <v>407</v>
      </c>
      <c r="E206" s="5">
        <f>[1]ن9!F208</f>
        <v>25800</v>
      </c>
      <c r="F206" s="5">
        <f>[1]ن9!G208</f>
        <v>2580</v>
      </c>
      <c r="AA206" s="2">
        <f>IFERROR(IF(OR(E206=0,F206=0),"",COUNT($AA$1:AA205)+1),"")</f>
        <v>194</v>
      </c>
    </row>
    <row r="207" spans="1:27" ht="22.5" customHeight="1" x14ac:dyDescent="0.2">
      <c r="A207" s="3"/>
      <c r="B207" s="4">
        <f>[1]ن9!BB209</f>
        <v>144617</v>
      </c>
      <c r="C207" s="4" t="str">
        <f>[1]ن9!BH209</f>
        <v>فاطمة كاظم</v>
      </c>
      <c r="D207" s="4">
        <f>[1]ن9!BI209</f>
        <v>422</v>
      </c>
      <c r="E207" s="4">
        <f>[1]ن9!F209</f>
        <v>31590</v>
      </c>
      <c r="F207" s="4">
        <f>[1]ن9!G209</f>
        <v>3159</v>
      </c>
      <c r="AA207" s="2">
        <f>IFERROR(IF(OR(E207=0,F207=0),"",COUNT($AA$1:AA206)+1),"")</f>
        <v>195</v>
      </c>
    </row>
    <row r="208" spans="1:27" ht="22.5" customHeight="1" x14ac:dyDescent="0.2">
      <c r="A208" s="4"/>
      <c r="B208" s="3">
        <f>[1]ن9!BB210</f>
        <v>144618</v>
      </c>
      <c r="C208" s="3" t="str">
        <f>[1]ن9!BH210</f>
        <v>إيمان عبد شكر</v>
      </c>
      <c r="D208" s="3">
        <f>[1]ن9!BI210</f>
        <v>259</v>
      </c>
      <c r="E208" s="5">
        <f>[1]ن9!F210</f>
        <v>4640</v>
      </c>
      <c r="F208" s="5">
        <f>[1]ن9!G210</f>
        <v>464</v>
      </c>
      <c r="AA208" s="2">
        <f>IFERROR(IF(OR(E208=0,F208=0),"",COUNT($AA$1:AA207)+1),"")</f>
        <v>196</v>
      </c>
    </row>
    <row r="209" spans="1:27" ht="22.5" customHeight="1" x14ac:dyDescent="0.2">
      <c r="A209" s="3"/>
      <c r="B209" s="4">
        <f>[1]ن9!BB211</f>
        <v>144619</v>
      </c>
      <c r="C209" s="4" t="str">
        <f>[1]ن9!BH211</f>
        <v>أحمد مجيد</v>
      </c>
      <c r="D209" s="4">
        <f>[1]ن9!BI211</f>
        <v>417</v>
      </c>
      <c r="E209" s="4">
        <f>[1]ن9!F211</f>
        <v>1065</v>
      </c>
      <c r="F209" s="4">
        <f>[1]ن9!G211</f>
        <v>106</v>
      </c>
      <c r="AA209" s="2">
        <f>IFERROR(IF(OR(E209=0,F209=0),"",COUNT($AA$1:AA208)+1),"")</f>
        <v>197</v>
      </c>
    </row>
    <row r="210" spans="1:27" ht="22.5" customHeight="1" x14ac:dyDescent="0.2">
      <c r="A210" s="4"/>
      <c r="B210" s="3">
        <f>[1]ن9!BB212</f>
        <v>144620</v>
      </c>
      <c r="C210" s="3" t="str">
        <f>[1]ن9!BH212</f>
        <v>لارا نبيل</v>
      </c>
      <c r="D210" s="3">
        <f>[1]ن9!BI212</f>
        <v>405</v>
      </c>
      <c r="E210" s="5">
        <f>[1]ن9!F212</f>
        <v>27415</v>
      </c>
      <c r="F210" s="5">
        <f>[1]ن9!G212</f>
        <v>2741</v>
      </c>
      <c r="AA210" s="2">
        <f>IFERROR(IF(OR(E210=0,F210=0),"",COUNT($AA$1:AA209)+1),"")</f>
        <v>198</v>
      </c>
    </row>
    <row r="211" spans="1:27" ht="22.5" customHeight="1" x14ac:dyDescent="0.2">
      <c r="A211" s="3"/>
      <c r="B211" s="4">
        <f>[1]ن9!BB213</f>
        <v>144621</v>
      </c>
      <c r="C211" s="4" t="str">
        <f>[1]ن9!BH213</f>
        <v>فاضل علي سعودي</v>
      </c>
      <c r="D211" s="4">
        <f>[1]ن9!BI213</f>
        <v>398</v>
      </c>
      <c r="E211" s="4">
        <f>[1]ن9!F213</f>
        <v>32130</v>
      </c>
      <c r="F211" s="4">
        <f>[1]ن9!G213</f>
        <v>3213</v>
      </c>
      <c r="AA211" s="2">
        <f>IFERROR(IF(OR(E211=0,F211=0),"",COUNT($AA$1:AA210)+1),"")</f>
        <v>199</v>
      </c>
    </row>
    <row r="212" spans="1:27" ht="22.5" customHeight="1" x14ac:dyDescent="0.2">
      <c r="A212" s="4"/>
      <c r="B212" s="3">
        <f>[1]ن9!BB214</f>
        <v>144622</v>
      </c>
      <c r="C212" s="3" t="str">
        <f>[1]ن9!BH214</f>
        <v>ليلى محمد</v>
      </c>
      <c r="D212" s="3">
        <f>[1]ن9!BI214</f>
        <v>266</v>
      </c>
      <c r="E212" s="5">
        <f>[1]ن9!F214</f>
        <v>1950</v>
      </c>
      <c r="F212" s="5">
        <f>[1]ن9!G214</f>
        <v>195</v>
      </c>
      <c r="AA212" s="2">
        <f>IFERROR(IF(OR(E212=0,F212=0),"",COUNT($AA$1:AA211)+1),"")</f>
        <v>200</v>
      </c>
    </row>
    <row r="213" spans="1:27" ht="22.5" customHeight="1" x14ac:dyDescent="0.2">
      <c r="A213" s="3"/>
      <c r="B213" s="4">
        <f>[1]ن9!BB215</f>
        <v>144623</v>
      </c>
      <c r="C213" s="4" t="str">
        <f>[1]ن9!BH215</f>
        <v>محمد فاروق جاسم</v>
      </c>
      <c r="D213" s="4">
        <f>[1]ن9!BI215</f>
        <v>435</v>
      </c>
      <c r="E213" s="4">
        <f>[1]ن9!F215</f>
        <v>25800</v>
      </c>
      <c r="F213" s="4">
        <f>[1]ن9!G215</f>
        <v>2580</v>
      </c>
      <c r="AA213" s="2">
        <f>IFERROR(IF(OR(E213=0,F213=0),"",COUNT($AA$1:AA212)+1),"")</f>
        <v>201</v>
      </c>
    </row>
    <row r="214" spans="1:27" ht="22.5" customHeight="1" x14ac:dyDescent="0.2">
      <c r="A214" s="4"/>
      <c r="B214" s="3">
        <f>[1]ن9!BB216</f>
        <v>144624</v>
      </c>
      <c r="C214" s="3" t="str">
        <f>[1]ن9!BH216</f>
        <v>ثائر إبراهيم</v>
      </c>
      <c r="D214" s="3">
        <f>[1]ن9!BI216</f>
        <v>401</v>
      </c>
      <c r="E214" s="5">
        <f>[1]ن9!F216</f>
        <v>650</v>
      </c>
      <c r="F214" s="5">
        <f>[1]ن9!G216</f>
        <v>65</v>
      </c>
      <c r="AA214" s="2">
        <f>IFERROR(IF(OR(E214=0,F214=0),"",COUNT($AA$1:AA213)+1),"")</f>
        <v>202</v>
      </c>
    </row>
    <row r="215" spans="1:27" ht="22.5" customHeight="1" x14ac:dyDescent="0.2">
      <c r="A215" s="3"/>
      <c r="B215" s="4">
        <f>[1]ن9!BB217</f>
        <v>144625</v>
      </c>
      <c r="C215" s="4" t="str">
        <f>[1]ن9!BH217</f>
        <v>آراس عبد الواحد</v>
      </c>
      <c r="D215" s="4">
        <f>[1]ن9!BI217</f>
        <v>267</v>
      </c>
      <c r="E215" s="4">
        <f>[1]ن9!F217</f>
        <v>25315</v>
      </c>
      <c r="F215" s="4">
        <f>[1]ن9!G217</f>
        <v>2531</v>
      </c>
      <c r="AA215" s="2">
        <f>IFERROR(IF(OR(E215=0,F215=0),"",COUNT($AA$1:AA214)+1),"")</f>
        <v>203</v>
      </c>
    </row>
    <row r="216" spans="1:27" ht="22.5" customHeight="1" x14ac:dyDescent="0.2">
      <c r="A216" s="4"/>
      <c r="B216" s="3">
        <f>[1]ن9!BB218</f>
        <v>144626</v>
      </c>
      <c r="C216" s="3" t="str">
        <f>[1]ن9!BH218</f>
        <v>بلسم سلمان جواد</v>
      </c>
      <c r="D216" s="3">
        <f>[1]ن9!BI218</f>
        <v>425</v>
      </c>
      <c r="E216" s="5">
        <f>[1]ن9!F218</f>
        <v>25200</v>
      </c>
      <c r="F216" s="5">
        <f>[1]ن9!G218</f>
        <v>2520</v>
      </c>
      <c r="AA216" s="2">
        <f>IFERROR(IF(OR(E216=0,F216=0),"",COUNT($AA$1:AA215)+1),"")</f>
        <v>204</v>
      </c>
    </row>
    <row r="217" spans="1:27" ht="22.5" customHeight="1" x14ac:dyDescent="0.2">
      <c r="A217" s="3"/>
      <c r="B217" s="4">
        <f>[1]ن9!BB219</f>
        <v>144627</v>
      </c>
      <c r="C217" s="4" t="str">
        <f>[1]ن9!BH219</f>
        <v>عامر حسين</v>
      </c>
      <c r="D217" s="4">
        <f>[1]ن9!BI219</f>
        <v>439</v>
      </c>
      <c r="E217" s="4">
        <f>[1]ن9!F219</f>
        <v>27275</v>
      </c>
      <c r="F217" s="4">
        <f>[1]ن9!G219</f>
        <v>2727</v>
      </c>
      <c r="AA217" s="2">
        <f>IFERROR(IF(OR(E217=0,F217=0),"",COUNT($AA$1:AA216)+1),"")</f>
        <v>205</v>
      </c>
    </row>
    <row r="218" spans="1:27" ht="22.5" customHeight="1" x14ac:dyDescent="0.2">
      <c r="A218" s="3"/>
      <c r="B218" s="3">
        <f>[1]ن9!BB220</f>
        <v>144628</v>
      </c>
      <c r="C218" s="3" t="str">
        <f>[1]ن9!BH220</f>
        <v>بيداء محمود حسين</v>
      </c>
      <c r="D218" s="3">
        <f>[1]ن9!BI220</f>
        <v>361</v>
      </c>
      <c r="E218" s="5">
        <f>[1]ن9!F220</f>
        <v>15450</v>
      </c>
      <c r="F218" s="5">
        <f>[1]ن9!G220</f>
        <v>1545</v>
      </c>
      <c r="AA218" s="2">
        <f>IFERROR(IF(OR(E218=0,F218=0),"",COUNT($AA$1:AA217)+1),"")</f>
        <v>206</v>
      </c>
    </row>
    <row r="219" spans="1:27" ht="22.5" customHeight="1" x14ac:dyDescent="0.2">
      <c r="A219" s="4"/>
      <c r="B219" s="4">
        <f>[1]ن9!BB221</f>
        <v>144629</v>
      </c>
      <c r="C219" s="4" t="str">
        <f>[1]ن9!BH221</f>
        <v>هناء حاتم</v>
      </c>
      <c r="D219" s="4">
        <f>[1]ن9!BI221</f>
        <v>420</v>
      </c>
      <c r="E219" s="4">
        <f>[1]ن9!F221</f>
        <v>23450</v>
      </c>
      <c r="F219" s="4">
        <f>[1]ن9!G221</f>
        <v>2345</v>
      </c>
      <c r="AA219" s="2">
        <f>IFERROR(IF(OR(E219=0,F219=0),"",COUNT($AA$1:AA218)+1),"")</f>
        <v>207</v>
      </c>
    </row>
    <row r="220" spans="1:27" ht="22.5" customHeight="1" x14ac:dyDescent="0.2">
      <c r="A220" s="3"/>
      <c r="B220" s="3">
        <f>[1]ن9!BB222</f>
        <v>144630</v>
      </c>
      <c r="C220" s="3" t="str">
        <f>[1]ن9!BH222</f>
        <v>عثمان ناظق</v>
      </c>
      <c r="D220" s="3">
        <f>[1]ن9!BI222</f>
        <v>437</v>
      </c>
      <c r="E220" s="5">
        <f>[1]ن9!F222</f>
        <v>22080</v>
      </c>
      <c r="F220" s="5">
        <f>[1]ن9!G222</f>
        <v>2208</v>
      </c>
      <c r="AA220" s="2">
        <f>IFERROR(IF(OR(E220=0,F220=0),"",COUNT($AA$1:AA219)+1),"")</f>
        <v>208</v>
      </c>
    </row>
    <row r="221" spans="1:27" ht="22.5" customHeight="1" x14ac:dyDescent="0.2">
      <c r="A221" s="4"/>
      <c r="B221" s="4">
        <f>[1]ن9!BB223</f>
        <v>144631</v>
      </c>
      <c r="C221" s="4" t="str">
        <f>[1]ن9!BH223</f>
        <v>الخنساء حكمت جار الله</v>
      </c>
      <c r="D221" s="4">
        <f>[1]ن9!BI223</f>
        <v>270</v>
      </c>
      <c r="E221" s="4">
        <f>[1]ن9!F223</f>
        <v>26275</v>
      </c>
      <c r="F221" s="4">
        <f>[1]ن9!G223</f>
        <v>2627</v>
      </c>
      <c r="AA221" s="2">
        <f>IFERROR(IF(OR(E221=0,F221=0),"",COUNT($AA$1:AA220)+1),"")</f>
        <v>209</v>
      </c>
    </row>
    <row r="222" spans="1:27" ht="22.5" customHeight="1" x14ac:dyDescent="0.2">
      <c r="A222" s="3"/>
      <c r="B222" s="3">
        <f>[1]ن9!BB224</f>
        <v>144632</v>
      </c>
      <c r="C222" s="3" t="str">
        <f>[1]ن9!BH224</f>
        <v>زهراء عدنان</v>
      </c>
      <c r="D222" s="3">
        <f>[1]ن9!BI224</f>
        <v>272</v>
      </c>
      <c r="E222" s="5">
        <f>[1]ن9!F224</f>
        <v>29300</v>
      </c>
      <c r="F222" s="5">
        <f>[1]ن9!G224</f>
        <v>2930</v>
      </c>
      <c r="AA222" s="2">
        <f>IFERROR(IF(OR(E222=0,F222=0),"",COUNT($AA$1:AA221)+1),"")</f>
        <v>210</v>
      </c>
    </row>
    <row r="223" spans="1:27" ht="22.5" customHeight="1" x14ac:dyDescent="0.2">
      <c r="A223" s="4"/>
      <c r="B223" s="4">
        <f>[1]ن9!BB225</f>
        <v>144633</v>
      </c>
      <c r="C223" s="4" t="str">
        <f>[1]ن9!BH225</f>
        <v>هاشم عبد الكريم</v>
      </c>
      <c r="D223" s="4">
        <f>[1]ن9!BI225</f>
        <v>335</v>
      </c>
      <c r="E223" s="4">
        <f>[1]ن9!F225</f>
        <v>4320</v>
      </c>
      <c r="F223" s="4">
        <f>[1]ن9!G225</f>
        <v>432</v>
      </c>
      <c r="AA223" s="2">
        <f>IFERROR(IF(OR(E223=0,F223=0),"",COUNT($AA$1:AA222)+1),"")</f>
        <v>211</v>
      </c>
    </row>
    <row r="224" spans="1:27" ht="22.5" customHeight="1" x14ac:dyDescent="0.2">
      <c r="A224" s="3"/>
      <c r="B224" s="3">
        <f>[1]ن9!BB226</f>
        <v>144634</v>
      </c>
      <c r="C224" s="3" t="str">
        <f>[1]ن9!BH226</f>
        <v>أروى عقيل</v>
      </c>
      <c r="D224" s="3">
        <f>[1]ن9!BI226</f>
        <v>464</v>
      </c>
      <c r="E224" s="5">
        <f>[1]ن9!F226</f>
        <v>3900</v>
      </c>
      <c r="F224" s="5">
        <f>[1]ن9!G226</f>
        <v>390</v>
      </c>
      <c r="AA224" s="2">
        <f>IFERROR(IF(OR(E224=0,F224=0),"",COUNT($AA$1:AA223)+1),"")</f>
        <v>212</v>
      </c>
    </row>
    <row r="225" spans="1:27" ht="22.5" customHeight="1" x14ac:dyDescent="0.2">
      <c r="A225" s="4"/>
      <c r="B225" s="4">
        <f>[1]ن9!BB227</f>
        <v>144635</v>
      </c>
      <c r="C225" s="4" t="str">
        <f>[1]ن9!BH227</f>
        <v xml:space="preserve"> يسرى سعيد</v>
      </c>
      <c r="D225" s="4">
        <f>[1]ن9!BI227</f>
        <v>441</v>
      </c>
      <c r="E225" s="4">
        <f>[1]ن9!F227</f>
        <v>23650</v>
      </c>
      <c r="F225" s="4">
        <f>[1]ن9!G227</f>
        <v>2365</v>
      </c>
      <c r="AA225" s="2">
        <f>IFERROR(IF(OR(E225=0,F225=0),"",COUNT($AA$1:AA224)+1),"")</f>
        <v>213</v>
      </c>
    </row>
    <row r="226" spans="1:27" ht="22.5" customHeight="1" x14ac:dyDescent="0.2">
      <c r="A226" s="3"/>
      <c r="B226" s="3">
        <f>[1]ن9!BB228</f>
        <v>144636</v>
      </c>
      <c r="C226" s="3" t="str">
        <f>[1]ن9!BH228</f>
        <v xml:space="preserve">رؤى علي </v>
      </c>
      <c r="D226" s="3">
        <f>[1]ن9!BI228</f>
        <v>273</v>
      </c>
      <c r="E226" s="5">
        <f>[1]ن9!F228</f>
        <v>23800</v>
      </c>
      <c r="F226" s="5">
        <f>[1]ن9!G228</f>
        <v>2380</v>
      </c>
      <c r="AA226" s="2">
        <f>IFERROR(IF(OR(E226=0,F226=0),"",COUNT($AA$1:AA225)+1),"")</f>
        <v>214</v>
      </c>
    </row>
    <row r="227" spans="1:27" ht="22.5" customHeight="1" x14ac:dyDescent="0.2">
      <c r="A227" s="4"/>
      <c r="B227" s="4">
        <f>[1]ن9!BB229</f>
        <v>144637</v>
      </c>
      <c r="C227" s="4" t="str">
        <f>[1]ن9!BH229</f>
        <v>سلمى عبد عون</v>
      </c>
      <c r="D227" s="4">
        <f>[1]ن9!BI229</f>
        <v>426</v>
      </c>
      <c r="E227" s="4">
        <f>[1]ن9!F229</f>
        <v>26070</v>
      </c>
      <c r="F227" s="4">
        <f>[1]ن9!G229</f>
        <v>2607</v>
      </c>
      <c r="AA227" s="2">
        <f>IFERROR(IF(OR(E227=0,F227=0),"",COUNT($AA$1:AA226)+1),"")</f>
        <v>215</v>
      </c>
    </row>
    <row r="228" spans="1:27" ht="22.5" customHeight="1" x14ac:dyDescent="0.2">
      <c r="A228" s="3"/>
      <c r="B228" s="3">
        <f>[1]ن9!BB230</f>
        <v>144638</v>
      </c>
      <c r="C228" s="3" t="str">
        <f>[1]ن9!BH230</f>
        <v>ناهدة فليح</v>
      </c>
      <c r="D228" s="3">
        <f>[1]ن9!BI230</f>
        <v>395</v>
      </c>
      <c r="E228" s="5">
        <f>[1]ن9!F230</f>
        <v>28870</v>
      </c>
      <c r="F228" s="5">
        <f>[1]ن9!G230</f>
        <v>2887</v>
      </c>
      <c r="AA228" s="2">
        <f>IFERROR(IF(OR(E228=0,F228=0),"",COUNT($AA$1:AA227)+1),"")</f>
        <v>216</v>
      </c>
    </row>
    <row r="229" spans="1:27" ht="22.5" customHeight="1" x14ac:dyDescent="0.2">
      <c r="A229" s="4"/>
      <c r="B229" s="4">
        <f>[1]ن9!BB231</f>
        <v>144639</v>
      </c>
      <c r="C229" s="4" t="str">
        <f>[1]ن9!BH231</f>
        <v>هدى إسماعيل</v>
      </c>
      <c r="D229" s="4">
        <f>[1]ن9!BI231</f>
        <v>229</v>
      </c>
      <c r="E229" s="4">
        <f>[1]ن9!F231</f>
        <v>24075</v>
      </c>
      <c r="F229" s="4">
        <f>[1]ن9!G231</f>
        <v>2407</v>
      </c>
      <c r="AA229" s="2">
        <f>IFERROR(IF(OR(E229=0,F229=0),"",COUNT($AA$1:AA228)+1),"")</f>
        <v>217</v>
      </c>
    </row>
    <row r="230" spans="1:27" ht="22.5" customHeight="1" x14ac:dyDescent="0.2">
      <c r="A230" s="3"/>
      <c r="B230" s="3">
        <f>[1]ن9!BB232</f>
        <v>144640</v>
      </c>
      <c r="C230" s="3" t="str">
        <f>[1]ن9!BH232</f>
        <v>سارة شوكت</v>
      </c>
      <c r="D230" s="3">
        <f>[1]ن9!BI232</f>
        <v>571</v>
      </c>
      <c r="E230" s="5">
        <f>[1]ن9!F232</f>
        <v>24465</v>
      </c>
      <c r="F230" s="5">
        <f>[1]ن9!G232</f>
        <v>2446</v>
      </c>
      <c r="AA230" s="2">
        <f>IFERROR(IF(OR(E230=0,F230=0),"",COUNT($AA$1:AA229)+1),"")</f>
        <v>218</v>
      </c>
    </row>
    <row r="231" spans="1:27" ht="22.5" customHeight="1" x14ac:dyDescent="0.2">
      <c r="A231" s="4"/>
      <c r="B231" s="4">
        <f>[1]ن9!BB233</f>
        <v>144641</v>
      </c>
      <c r="C231" s="4" t="str">
        <f>[1]ن9!BH233</f>
        <v>إسراء ظاهر</v>
      </c>
      <c r="D231" s="4">
        <f>[1]ن9!BI233</f>
        <v>260</v>
      </c>
      <c r="E231" s="4">
        <f>[1]ن9!F233</f>
        <v>20390</v>
      </c>
      <c r="F231" s="4">
        <f>[1]ن9!G233</f>
        <v>2039</v>
      </c>
      <c r="AA231" s="2">
        <f>IFERROR(IF(OR(E231=0,F231=0),"",COUNT($AA$1:AA230)+1),"")</f>
        <v>219</v>
      </c>
    </row>
    <row r="232" spans="1:27" ht="22.5" customHeight="1" x14ac:dyDescent="0.2">
      <c r="A232" s="3"/>
      <c r="B232" s="3">
        <f>[1]ن9!BB234</f>
        <v>144642</v>
      </c>
      <c r="C232" s="3" t="str">
        <f>[1]ن9!BH234</f>
        <v>زينب محمد تقي</v>
      </c>
      <c r="D232" s="3">
        <f>[1]ن9!BI234</f>
        <v>275</v>
      </c>
      <c r="E232" s="5">
        <f>[1]ن9!F234</f>
        <v>800</v>
      </c>
      <c r="F232" s="5">
        <f>[1]ن9!G234</f>
        <v>80</v>
      </c>
      <c r="AA232" s="2">
        <f>IFERROR(IF(OR(E232=0,F232=0),"",COUNT($AA$1:AA231)+1),"")</f>
        <v>220</v>
      </c>
    </row>
    <row r="233" spans="1:27" ht="22.5" customHeight="1" x14ac:dyDescent="0.2">
      <c r="A233" s="4"/>
      <c r="B233" s="4">
        <f>[1]ن9!BB235</f>
        <v>144643</v>
      </c>
      <c r="C233" s="4" t="str">
        <f>[1]ن9!BH235</f>
        <v>معاذ طعمة حسين</v>
      </c>
      <c r="D233" s="4">
        <f>[1]ن9!BI235</f>
        <v>448</v>
      </c>
      <c r="E233" s="4">
        <f>[1]ن9!F235</f>
        <v>4245</v>
      </c>
      <c r="F233" s="4">
        <f>[1]ن9!G235</f>
        <v>424</v>
      </c>
      <c r="AA233" s="2">
        <f>IFERROR(IF(OR(E233=0,F233=0),"",COUNT($AA$1:AA232)+1),"")</f>
        <v>221</v>
      </c>
    </row>
    <row r="234" spans="1:27" ht="22.5" customHeight="1" x14ac:dyDescent="0.2">
      <c r="A234" s="3"/>
      <c r="B234" s="3">
        <f>[1]ن9!BB236</f>
        <v>144644</v>
      </c>
      <c r="C234" s="3" t="str">
        <f>[1]ن9!BH236</f>
        <v>أحمد سعد</v>
      </c>
      <c r="D234" s="3">
        <f>[1]ن9!BI236</f>
        <v>444</v>
      </c>
      <c r="E234" s="5">
        <f>[1]ن9!F236</f>
        <v>22675</v>
      </c>
      <c r="F234" s="5">
        <f>[1]ن9!G236</f>
        <v>2267</v>
      </c>
      <c r="AA234" s="2">
        <f>IFERROR(IF(OR(E234=0,F234=0),"",COUNT($AA$1:AA233)+1),"")</f>
        <v>222</v>
      </c>
    </row>
    <row r="235" spans="1:27" ht="22.5" customHeight="1" x14ac:dyDescent="0.2">
      <c r="A235" s="4"/>
      <c r="B235" s="4">
        <f>[1]ن9!BB237</f>
        <v>144645</v>
      </c>
      <c r="C235" s="4" t="str">
        <f>[1]ن9!BH237</f>
        <v>صلاح عبد الرحمن</v>
      </c>
      <c r="D235" s="4">
        <f>[1]ن9!BI237</f>
        <v>449</v>
      </c>
      <c r="E235" s="4">
        <f>[1]ن9!F237</f>
        <v>25800</v>
      </c>
      <c r="F235" s="4">
        <f>[1]ن9!G237</f>
        <v>2580</v>
      </c>
      <c r="AA235" s="2">
        <f>IFERROR(IF(OR(E235=0,F235=0),"",COUNT($AA$1:AA234)+1),"")</f>
        <v>223</v>
      </c>
    </row>
    <row r="236" spans="1:27" ht="22.5" customHeight="1" x14ac:dyDescent="0.2">
      <c r="A236" s="3"/>
      <c r="B236" s="3">
        <f>[1]ن9!BB238</f>
        <v>144646</v>
      </c>
      <c r="C236" s="3" t="str">
        <f>[1]ن9!BH238</f>
        <v>حوراء علي</v>
      </c>
      <c r="D236" s="3">
        <f>[1]ن9!BI238</f>
        <v>453</v>
      </c>
      <c r="E236" s="5">
        <f>[1]ن9!F238</f>
        <v>10245</v>
      </c>
      <c r="F236" s="5">
        <f>[1]ن9!G238</f>
        <v>1024</v>
      </c>
      <c r="AA236" s="2">
        <f>IFERROR(IF(OR(E236=0,F236=0),"",COUNT($AA$1:AA235)+1),"")</f>
        <v>224</v>
      </c>
    </row>
    <row r="237" spans="1:27" ht="22.5" customHeight="1" x14ac:dyDescent="0.2">
      <c r="A237" s="4"/>
      <c r="B237" s="4">
        <f>[1]ن9!BB239</f>
        <v>144647</v>
      </c>
      <c r="C237" s="4" t="str">
        <f>[1]ن9!BH239</f>
        <v>ليلى صفوان</v>
      </c>
      <c r="D237" s="4">
        <f>[1]ن9!BI239</f>
        <v>432</v>
      </c>
      <c r="E237" s="4">
        <f>[1]ن9!F239</f>
        <v>10900</v>
      </c>
      <c r="F237" s="4">
        <f>[1]ن9!G239</f>
        <v>1090</v>
      </c>
      <c r="AA237" s="2">
        <f>IFERROR(IF(OR(E237=0,F237=0),"",COUNT($AA$1:AA236)+1),"")</f>
        <v>225</v>
      </c>
    </row>
    <row r="238" spans="1:27" ht="22.5" customHeight="1" x14ac:dyDescent="0.2">
      <c r="A238" s="3"/>
      <c r="B238" s="3">
        <f>[1]ن9!BB240</f>
        <v>144648</v>
      </c>
      <c r="C238" s="3" t="str">
        <f>[1]ن9!BH240</f>
        <v>صهيب صالح</v>
      </c>
      <c r="D238" s="3">
        <f>[1]ن9!BI240</f>
        <v>389</v>
      </c>
      <c r="E238" s="5">
        <f>[1]ن9!F240</f>
        <v>37795</v>
      </c>
      <c r="F238" s="5">
        <f>[1]ن9!G240</f>
        <v>3779</v>
      </c>
      <c r="AA238" s="2">
        <f>IFERROR(IF(OR(E238=0,F238=0),"",COUNT($AA$1:AA237)+1),"")</f>
        <v>226</v>
      </c>
    </row>
    <row r="239" spans="1:27" ht="22.5" customHeight="1" x14ac:dyDescent="0.2">
      <c r="A239" s="4"/>
      <c r="B239" s="4">
        <f>[1]ن9!BB241</f>
        <v>144649</v>
      </c>
      <c r="C239" s="4" t="str">
        <f>[1]ن9!BH241</f>
        <v>زهية عبد الله</v>
      </c>
      <c r="D239" s="4">
        <f>[1]ن9!BI241</f>
        <v>429</v>
      </c>
      <c r="E239" s="4">
        <f>[1]ن9!F241</f>
        <v>15980</v>
      </c>
      <c r="F239" s="4">
        <f>[1]ن9!G241</f>
        <v>1598</v>
      </c>
      <c r="AA239" s="2">
        <f>IFERROR(IF(OR(E239=0,F239=0),"",COUNT($AA$1:AA238)+1),"")</f>
        <v>227</v>
      </c>
    </row>
    <row r="240" spans="1:27" ht="22.5" customHeight="1" x14ac:dyDescent="0.2">
      <c r="A240" s="3"/>
      <c r="B240" s="3">
        <f>[1]ن9!BB242</f>
        <v>144650</v>
      </c>
      <c r="C240" s="3" t="str">
        <f>[1]ن9!BH242</f>
        <v>زينب هاشم</v>
      </c>
      <c r="D240" s="3">
        <f>[1]ن9!BI242</f>
        <v>279</v>
      </c>
      <c r="E240" s="5">
        <f>[1]ن9!F242</f>
        <v>800</v>
      </c>
      <c r="F240" s="5">
        <f>[1]ن9!G242</f>
        <v>80</v>
      </c>
      <c r="AA240" s="2">
        <f>IFERROR(IF(OR(E240=0,F240=0),"",COUNT($AA$1:AA239)+1),"")</f>
        <v>228</v>
      </c>
    </row>
    <row r="241" spans="1:27" ht="22.5" customHeight="1" x14ac:dyDescent="0.2">
      <c r="A241" s="4"/>
      <c r="B241" s="4">
        <f>[1]ن9!BB243</f>
        <v>144651</v>
      </c>
      <c r="C241" s="4" t="str">
        <f>[1]ن9!BH243</f>
        <v>وفاء خضير عباس</v>
      </c>
      <c r="D241" s="4">
        <f>[1]ن9!BI243</f>
        <v>287</v>
      </c>
      <c r="E241" s="4">
        <f>[1]ن9!F243</f>
        <v>25450</v>
      </c>
      <c r="F241" s="4">
        <f>[1]ن9!G243</f>
        <v>2545</v>
      </c>
      <c r="AA241" s="2">
        <f>IFERROR(IF(OR(E241=0,F241=0),"",COUNT($AA$1:AA240)+1),"")</f>
        <v>229</v>
      </c>
    </row>
    <row r="242" spans="1:27" ht="22.5" customHeight="1" x14ac:dyDescent="0.2">
      <c r="A242" s="3"/>
      <c r="B242" s="3">
        <f>[1]ن9!BB244</f>
        <v>144652</v>
      </c>
      <c r="C242" s="3" t="str">
        <f>[1]ن9!BH244</f>
        <v>هناء محمد</v>
      </c>
      <c r="D242" s="3">
        <f>[1]ن9!BI244</f>
        <v>455</v>
      </c>
      <c r="E242" s="5">
        <f>[1]ن9!F244</f>
        <v>27940</v>
      </c>
      <c r="F242" s="5">
        <f>[1]ن9!G244</f>
        <v>2794</v>
      </c>
      <c r="AA242" s="2">
        <f>IFERROR(IF(OR(E242=0,F242=0),"",COUNT($AA$1:AA241)+1),"")</f>
        <v>230</v>
      </c>
    </row>
    <row r="243" spans="1:27" ht="22.5" customHeight="1" x14ac:dyDescent="0.2">
      <c r="A243" s="4"/>
      <c r="B243" s="4">
        <f>[1]ن9!BB245</f>
        <v>144653</v>
      </c>
      <c r="C243" s="4" t="str">
        <f>[1]ن9!BH245</f>
        <v>إيناس عزيز طاهر</v>
      </c>
      <c r="D243" s="4">
        <f>[1]ن9!BI245</f>
        <v>277</v>
      </c>
      <c r="E243" s="4">
        <f>[1]ن9!F245</f>
        <v>34215</v>
      </c>
      <c r="F243" s="4">
        <f>[1]ن9!G245</f>
        <v>3421</v>
      </c>
      <c r="AA243" s="2">
        <f>IFERROR(IF(OR(E243=0,F243=0),"",COUNT($AA$1:AA242)+1),"")</f>
        <v>231</v>
      </c>
    </row>
    <row r="244" spans="1:27" ht="22.5" customHeight="1" x14ac:dyDescent="0.2">
      <c r="A244" s="3"/>
      <c r="B244" s="3">
        <f>[1]ن9!BB246</f>
        <v>144654</v>
      </c>
      <c r="C244" s="3" t="str">
        <f>[1]ن9!BH246</f>
        <v>خالدة رمضان</v>
      </c>
      <c r="D244" s="3">
        <f>[1]ن9!BI246</f>
        <v>443</v>
      </c>
      <c r="E244" s="5">
        <f>[1]ن9!F246</f>
        <v>28105</v>
      </c>
      <c r="F244" s="5">
        <f>[1]ن9!G246</f>
        <v>2810</v>
      </c>
      <c r="AA244" s="2">
        <f>IFERROR(IF(OR(E244=0,F244=0),"",COUNT($AA$1:AA243)+1),"")</f>
        <v>232</v>
      </c>
    </row>
    <row r="245" spans="1:27" ht="22.5" customHeight="1" x14ac:dyDescent="0.2">
      <c r="A245" s="4"/>
      <c r="B245" s="4">
        <f>[1]ن9!BB247</f>
        <v>144655</v>
      </c>
      <c r="C245" s="4" t="str">
        <f>[1]ن9!BH247</f>
        <v>عباس حميد</v>
      </c>
      <c r="D245" s="4">
        <f>[1]ن9!BI247</f>
        <v>461</v>
      </c>
      <c r="E245" s="4">
        <f>[1]ن9!F247</f>
        <v>30080</v>
      </c>
      <c r="F245" s="4">
        <f>[1]ن9!G247</f>
        <v>3008</v>
      </c>
      <c r="AA245" s="2">
        <f>IFERROR(IF(OR(E245=0,F245=0),"",COUNT($AA$1:AA244)+1),"")</f>
        <v>233</v>
      </c>
    </row>
    <row r="246" spans="1:27" ht="22.5" customHeight="1" x14ac:dyDescent="0.2">
      <c r="A246" s="3"/>
      <c r="B246" s="3">
        <f>[1]ن9!BB248</f>
        <v>144656</v>
      </c>
      <c r="C246" s="3" t="str">
        <f>[1]ن9!BH248</f>
        <v>محمد داود محمود</v>
      </c>
      <c r="D246" s="3">
        <f>[1]ن9!BI248</f>
        <v>446</v>
      </c>
      <c r="E246" s="5">
        <f>[1]ن9!F248</f>
        <v>25990</v>
      </c>
      <c r="F246" s="5">
        <f>[1]ن9!G248</f>
        <v>2599</v>
      </c>
      <c r="AA246" s="2">
        <f>IFERROR(IF(OR(E246=0,F246=0),"",COUNT($AA$1:AA245)+1),"")</f>
        <v>234</v>
      </c>
    </row>
    <row r="247" spans="1:27" ht="22.5" customHeight="1" x14ac:dyDescent="0.2">
      <c r="A247" s="4"/>
      <c r="B247" s="4">
        <f>[1]ن9!BB249</f>
        <v>144657</v>
      </c>
      <c r="C247" s="4" t="str">
        <f>[1]ن9!BH249</f>
        <v>ليلى محمد حسن</v>
      </c>
      <c r="D247" s="4">
        <f>[1]ن9!BI249</f>
        <v>276</v>
      </c>
      <c r="E247" s="4">
        <f>[1]ن9!F249</f>
        <v>800</v>
      </c>
      <c r="F247" s="4">
        <f>[1]ن9!G249</f>
        <v>80</v>
      </c>
      <c r="AA247" s="2">
        <f>IFERROR(IF(OR(E247=0,F247=0),"",COUNT($AA$1:AA246)+1),"")</f>
        <v>235</v>
      </c>
    </row>
    <row r="248" spans="1:27" ht="22.5" customHeight="1" x14ac:dyDescent="0.2">
      <c r="A248" s="3"/>
      <c r="B248" s="3">
        <f>[1]ن9!BB250</f>
        <v>144658</v>
      </c>
      <c r="C248" s="3" t="str">
        <f>[1]ن9!BH250</f>
        <v>مروة خالد</v>
      </c>
      <c r="D248" s="3">
        <f>[1]ن9!BI250</f>
        <v>283</v>
      </c>
      <c r="E248" s="5">
        <f>[1]ن9!F250</f>
        <v>23535</v>
      </c>
      <c r="F248" s="5">
        <f>[1]ن9!G250</f>
        <v>2353</v>
      </c>
      <c r="AA248" s="2">
        <f>IFERROR(IF(OR(E248=0,F248=0),"",COUNT($AA$1:AA247)+1),"")</f>
        <v>236</v>
      </c>
    </row>
    <row r="249" spans="1:27" ht="22.5" customHeight="1" x14ac:dyDescent="0.2">
      <c r="A249" s="4"/>
      <c r="B249" s="4">
        <f>[1]ن9!BB251</f>
        <v>144659</v>
      </c>
      <c r="C249" s="4" t="str">
        <f>[1]ن9!BH251</f>
        <v>كاظم نصيف</v>
      </c>
      <c r="D249" s="4">
        <f>[1]ن9!BI251</f>
        <v>431</v>
      </c>
      <c r="E249" s="4">
        <f>[1]ن9!F251</f>
        <v>29040</v>
      </c>
      <c r="F249" s="4">
        <f>[1]ن9!G251</f>
        <v>2904</v>
      </c>
      <c r="AA249" s="2">
        <f>IFERROR(IF(OR(E249=0,F249=0),"",COUNT($AA$1:AA248)+1),"")</f>
        <v>237</v>
      </c>
    </row>
    <row r="250" spans="1:27" ht="22.5" customHeight="1" x14ac:dyDescent="0.2">
      <c r="A250" s="3"/>
      <c r="B250" s="3">
        <f>[1]ن9!BB252</f>
        <v>144660</v>
      </c>
      <c r="C250" s="3" t="str">
        <f>[1]ن9!BH252</f>
        <v>محمد زياد</v>
      </c>
      <c r="D250" s="3">
        <f>[1]ن9!BI252</f>
        <v>471</v>
      </c>
      <c r="E250" s="5">
        <f>[1]ن9!F252</f>
        <v>29875</v>
      </c>
      <c r="F250" s="5">
        <f>[1]ن9!G252</f>
        <v>2987</v>
      </c>
      <c r="AA250" s="2">
        <f>IFERROR(IF(OR(E250=0,F250=0),"",COUNT($AA$1:AA249)+1),"")</f>
        <v>238</v>
      </c>
    </row>
    <row r="251" spans="1:27" ht="22.5" customHeight="1" x14ac:dyDescent="0.2">
      <c r="A251" s="4"/>
      <c r="B251" s="4">
        <f>[1]ن9!BB253</f>
        <v>144661</v>
      </c>
      <c r="C251" s="4" t="str">
        <f>[1]ن9!BH253</f>
        <v>زينب محمد زيدان</v>
      </c>
      <c r="D251" s="4">
        <f>[1]ن9!BI253</f>
        <v>280</v>
      </c>
      <c r="E251" s="4">
        <f>[1]ن9!F253</f>
        <v>23400</v>
      </c>
      <c r="F251" s="4">
        <f>[1]ن9!G253</f>
        <v>2340</v>
      </c>
      <c r="AA251" s="2">
        <f>IFERROR(IF(OR(E251=0,F251=0),"",COUNT($AA$1:AA250)+1),"")</f>
        <v>239</v>
      </c>
    </row>
    <row r="252" spans="1:27" ht="22.5" customHeight="1" x14ac:dyDescent="0.2">
      <c r="A252" s="3"/>
      <c r="B252" s="3">
        <f>[1]ن9!BB254</f>
        <v>144662</v>
      </c>
      <c r="C252" s="3" t="str">
        <f>[1]ن9!BH254</f>
        <v>زهراء سمير</v>
      </c>
      <c r="D252" s="3">
        <f>[1]ن9!BI254</f>
        <v>280</v>
      </c>
      <c r="E252" s="5">
        <f>[1]ن9!F254</f>
        <v>3900</v>
      </c>
      <c r="F252" s="5">
        <f>[1]ن9!G254</f>
        <v>390</v>
      </c>
      <c r="AA252" s="2">
        <f>IFERROR(IF(OR(E252=0,F252=0),"",COUNT($AA$1:AA251)+1),"")</f>
        <v>240</v>
      </c>
    </row>
    <row r="253" spans="1:27" ht="22.5" customHeight="1" x14ac:dyDescent="0.2">
      <c r="A253" s="4"/>
      <c r="B253" s="4">
        <f>[1]ن9!BB255</f>
        <v>144663</v>
      </c>
      <c r="C253" s="4" t="str">
        <f>[1]ن9!BH255</f>
        <v>أسمهان سوري</v>
      </c>
      <c r="D253" s="4">
        <f>[1]ن9!BI255</f>
        <v>268</v>
      </c>
      <c r="E253" s="4">
        <f>[1]ن9!F255</f>
        <v>25950</v>
      </c>
      <c r="F253" s="4">
        <f>[1]ن9!G255</f>
        <v>2595</v>
      </c>
      <c r="AA253" s="2">
        <f>IFERROR(IF(OR(E253=0,F253=0),"",COUNT($AA$1:AA252)+1),"")</f>
        <v>241</v>
      </c>
    </row>
    <row r="254" spans="1:27" ht="22.5" customHeight="1" x14ac:dyDescent="0.2">
      <c r="A254" s="3"/>
      <c r="B254" s="3">
        <f>[1]ن9!BB256</f>
        <v>144664</v>
      </c>
      <c r="C254" s="3" t="str">
        <f>[1]ن9!BH256</f>
        <v>مروة محمد خالد</v>
      </c>
      <c r="D254" s="3">
        <f>[1]ن9!BI256</f>
        <v>278</v>
      </c>
      <c r="E254" s="5">
        <f>[1]ن9!F256</f>
        <v>33425</v>
      </c>
      <c r="F254" s="5">
        <f>[1]ن9!G256</f>
        <v>3342</v>
      </c>
      <c r="AA254" s="2">
        <f>IFERROR(IF(OR(E254=0,F254=0),"",COUNT($AA$1:AA253)+1),"")</f>
        <v>242</v>
      </c>
    </row>
    <row r="255" spans="1:27" ht="22.5" customHeight="1" x14ac:dyDescent="0.2">
      <c r="A255" s="4"/>
      <c r="B255" s="4">
        <f>[1]ن9!BB257</f>
        <v>144665</v>
      </c>
      <c r="C255" s="4" t="str">
        <f>[1]ن9!BH257</f>
        <v>عبد الستار عبد الجبار</v>
      </c>
      <c r="D255" s="4">
        <f>[1]ن9!BI257</f>
        <v>467</v>
      </c>
      <c r="E255" s="4">
        <f>[1]ن9!F257</f>
        <v>2740</v>
      </c>
      <c r="F255" s="4">
        <f>[1]ن9!G257</f>
        <v>274</v>
      </c>
      <c r="AA255" s="2">
        <f>IFERROR(IF(OR(E255=0,F255=0),"",COUNT($AA$1:AA254)+1),"")</f>
        <v>243</v>
      </c>
    </row>
    <row r="256" spans="1:27" ht="22.5" customHeight="1" x14ac:dyDescent="0.2">
      <c r="A256" s="3"/>
      <c r="B256" s="3">
        <f>[1]ن9!BB258</f>
        <v>144666</v>
      </c>
      <c r="C256" s="3" t="str">
        <f>[1]ن9!BH258</f>
        <v>سيف الدين عبد المنعم</v>
      </c>
      <c r="D256" s="3">
        <f>[1]ن9!BI258</f>
        <v>440</v>
      </c>
      <c r="E256" s="5">
        <f>[1]ن9!F258</f>
        <v>33820</v>
      </c>
      <c r="F256" s="5">
        <f>[1]ن9!G258</f>
        <v>3382</v>
      </c>
      <c r="AA256" s="2">
        <f>IFERROR(IF(OR(E256=0,F256=0),"",COUNT($AA$1:AA255)+1),"")</f>
        <v>244</v>
      </c>
    </row>
    <row r="257" spans="1:27" ht="22.5" customHeight="1" x14ac:dyDescent="0.2">
      <c r="A257" s="4"/>
      <c r="B257" s="4">
        <f>[1]ن9!BB259</f>
        <v>144667</v>
      </c>
      <c r="C257" s="4" t="str">
        <f>[1]ن9!BH259</f>
        <v>رعد ياسين</v>
      </c>
      <c r="D257" s="4">
        <f>[1]ن9!BI259</f>
        <v>434</v>
      </c>
      <c r="E257" s="4">
        <f>[1]ن9!F259</f>
        <v>16520</v>
      </c>
      <c r="F257" s="4">
        <f>[1]ن9!G259</f>
        <v>1652</v>
      </c>
      <c r="AA257" s="2">
        <f>IFERROR(IF(OR(E257=0,F257=0),"",COUNT($AA$1:AA256)+1),"")</f>
        <v>245</v>
      </c>
    </row>
    <row r="258" spans="1:27" ht="22.5" customHeight="1" x14ac:dyDescent="0.2">
      <c r="A258" s="3"/>
      <c r="B258" s="3">
        <f>[1]ن9!BB260</f>
        <v>144668</v>
      </c>
      <c r="C258" s="3" t="str">
        <f>[1]ن9!BH260</f>
        <v>محمد ثامر</v>
      </c>
      <c r="D258" s="3">
        <f>[1]ن9!BI260</f>
        <v>445</v>
      </c>
      <c r="E258" s="5">
        <f>[1]ن9!F260</f>
        <v>26545</v>
      </c>
      <c r="F258" s="5">
        <f>[1]ن9!G260</f>
        <v>2654</v>
      </c>
      <c r="AA258" s="2">
        <f>IFERROR(IF(OR(E258=0,F258=0),"",COUNT($AA$1:AA257)+1),"")</f>
        <v>246</v>
      </c>
    </row>
    <row r="259" spans="1:27" ht="22.5" customHeight="1" x14ac:dyDescent="0.2">
      <c r="A259" s="4"/>
      <c r="B259" s="4">
        <f>[1]ن9!BB261</f>
        <v>144669</v>
      </c>
      <c r="C259" s="4" t="str">
        <f>[1]ن9!BH261</f>
        <v>عاصم عبد الجبار</v>
      </c>
      <c r="D259" s="4">
        <f>[1]ن9!BI261</f>
        <v>438</v>
      </c>
      <c r="E259" s="4">
        <f>[1]ن9!F261</f>
        <v>10365</v>
      </c>
      <c r="F259" s="4">
        <f>[1]ن9!G261</f>
        <v>1036</v>
      </c>
      <c r="AA259" s="2">
        <f>IFERROR(IF(OR(E259=0,F259=0),"",COUNT($AA$1:AA258)+1),"")</f>
        <v>247</v>
      </c>
    </row>
    <row r="260" spans="1:27" ht="22.5" customHeight="1" x14ac:dyDescent="0.2">
      <c r="A260" s="3"/>
      <c r="B260" s="3">
        <f>[1]ن9!BB262</f>
        <v>144670</v>
      </c>
      <c r="C260" s="3" t="str">
        <f>[1]ن9!BH262</f>
        <v>أنوار فرحان</v>
      </c>
      <c r="D260" s="3">
        <f>[1]ن9!BI262</f>
        <v>284</v>
      </c>
      <c r="E260" s="5">
        <f>[1]ن9!F262</f>
        <v>10866</v>
      </c>
      <c r="F260" s="5">
        <f>[1]ن9!G262</f>
        <v>1086</v>
      </c>
      <c r="AA260" s="2">
        <f>IFERROR(IF(OR(E260=0,F260=0),"",COUNT($AA$1:AA259)+1),"")</f>
        <v>248</v>
      </c>
    </row>
    <row r="261" spans="1:27" ht="22.5" customHeight="1" x14ac:dyDescent="0.2">
      <c r="A261" s="4"/>
      <c r="B261" s="4">
        <f>[1]ن9!BB263</f>
        <v>144671</v>
      </c>
      <c r="C261" s="4" t="str">
        <f>[1]ن9!BH263</f>
        <v>أسيل رشيد</v>
      </c>
      <c r="D261" s="4">
        <f>[1]ن9!BI263</f>
        <v>233</v>
      </c>
      <c r="E261" s="4">
        <f>[1]ن9!F263</f>
        <v>25275</v>
      </c>
      <c r="F261" s="4">
        <f>[1]ن9!G263</f>
        <v>2527</v>
      </c>
      <c r="AA261" s="2">
        <f>IFERROR(IF(OR(E261=0,F261=0),"",COUNT($AA$1:AA260)+1),"")</f>
        <v>249</v>
      </c>
    </row>
    <row r="262" spans="1:27" ht="22.5" customHeight="1" x14ac:dyDescent="0.2">
      <c r="A262" s="3"/>
      <c r="B262" s="3">
        <f>[1]ن9!BB264</f>
        <v>144672</v>
      </c>
      <c r="C262" s="3" t="str">
        <f>[1]ن9!BH264</f>
        <v>فريحة عكلة</v>
      </c>
      <c r="D262" s="3">
        <f>[1]ن9!BI264</f>
        <v>286</v>
      </c>
      <c r="E262" s="5">
        <f>[1]ن9!F264</f>
        <v>23525</v>
      </c>
      <c r="F262" s="5">
        <f>[1]ن9!G264</f>
        <v>2352</v>
      </c>
      <c r="AA262" s="2">
        <f>IFERROR(IF(OR(E262=0,F262=0),"",COUNT($AA$1:AA261)+1),"")</f>
        <v>250</v>
      </c>
    </row>
    <row r="263" spans="1:27" ht="22.5" customHeight="1" x14ac:dyDescent="0.2">
      <c r="A263" s="4"/>
      <c r="B263" s="4">
        <f>[1]ن9!BB265</f>
        <v>144673</v>
      </c>
      <c r="C263" s="4" t="str">
        <f>[1]ن9!BH265</f>
        <v>إيمان عاصي</v>
      </c>
      <c r="D263" s="4">
        <f>[1]ن9!BI265</f>
        <v>457</v>
      </c>
      <c r="E263" s="4">
        <f>[1]ن9!F265</f>
        <v>31960</v>
      </c>
      <c r="F263" s="4">
        <f>[1]ن9!G265</f>
        <v>3196</v>
      </c>
      <c r="AA263" s="2">
        <f>IFERROR(IF(OR(E263=0,F263=0),"",COUNT($AA$1:AA262)+1),"")</f>
        <v>251</v>
      </c>
    </row>
    <row r="264" spans="1:27" ht="22.5" customHeight="1" x14ac:dyDescent="0.2">
      <c r="A264" s="4"/>
      <c r="B264" s="3">
        <f>[1]ن9!BB266</f>
        <v>144674</v>
      </c>
      <c r="C264" s="3" t="str">
        <f>[1]ن9!BH266</f>
        <v>سرى مصعب</v>
      </c>
      <c r="D264" s="3">
        <f>[1]ن9!BI266</f>
        <v>296</v>
      </c>
      <c r="E264" s="5">
        <f>[1]ن9!F266</f>
        <v>1600</v>
      </c>
      <c r="F264" s="5">
        <f>[1]ن9!G266</f>
        <v>160</v>
      </c>
      <c r="AA264" s="2">
        <f>IFERROR(IF(OR(E264=0,F264=0),"",COUNT($AA$1:AA263)+1),"")</f>
        <v>252</v>
      </c>
    </row>
    <row r="265" spans="1:27" ht="22.5" customHeight="1" x14ac:dyDescent="0.2">
      <c r="A265" s="3"/>
      <c r="B265" s="4">
        <f>[1]ن9!BB267</f>
        <v>144675</v>
      </c>
      <c r="C265" s="4" t="str">
        <f>[1]ن9!BH267</f>
        <v>أسماء محمد</v>
      </c>
      <c r="D265" s="4">
        <f>[1]ن9!BI267</f>
        <v>282</v>
      </c>
      <c r="E265" s="4">
        <f>[1]ن9!F267</f>
        <v>23010</v>
      </c>
      <c r="F265" s="4">
        <f>[1]ن9!G267</f>
        <v>2301</v>
      </c>
      <c r="AA265" s="2">
        <f>IFERROR(IF(OR(E265=0,F265=0),"",COUNT($AA$1:AA264)+1),"")</f>
        <v>253</v>
      </c>
    </row>
    <row r="266" spans="1:27" ht="22.5" customHeight="1" x14ac:dyDescent="0.2">
      <c r="A266" s="4"/>
      <c r="B266" s="3">
        <f>[1]ن9!BB268</f>
        <v>144676</v>
      </c>
      <c r="C266" s="3" t="str">
        <f>[1]ن9!BH268</f>
        <v>نسرين جمعة</v>
      </c>
      <c r="D266" s="3">
        <f>[1]ن9!BI268</f>
        <v>274</v>
      </c>
      <c r="E266" s="5">
        <f>[1]ن9!F268</f>
        <v>26040</v>
      </c>
      <c r="F266" s="5">
        <f>[1]ن9!G268</f>
        <v>2604</v>
      </c>
      <c r="AA266" s="2">
        <f>IFERROR(IF(OR(E266=0,F266=0),"",COUNT($AA$1:AA265)+1),"")</f>
        <v>254</v>
      </c>
    </row>
    <row r="267" spans="1:27" ht="22.5" customHeight="1" x14ac:dyDescent="0.2">
      <c r="A267" s="3"/>
      <c r="B267" s="4">
        <f>[1]ن9!BB269</f>
        <v>144677</v>
      </c>
      <c r="C267" s="4" t="str">
        <f>[1]ن9!BH269</f>
        <v>شيماء فؤاد</v>
      </c>
      <c r="D267" s="4">
        <f>[1]ن9!BI269</f>
        <v>476</v>
      </c>
      <c r="E267" s="4">
        <f>[1]ن9!F269</f>
        <v>29965</v>
      </c>
      <c r="F267" s="4">
        <f>[1]ن9!G269</f>
        <v>2996</v>
      </c>
      <c r="AA267" s="2">
        <f>IFERROR(IF(OR(E267=0,F267=0),"",COUNT($AA$1:AA266)+1),"")</f>
        <v>255</v>
      </c>
    </row>
    <row r="268" spans="1:27" ht="22.5" customHeight="1" x14ac:dyDescent="0.2">
      <c r="A268" s="4"/>
      <c r="B268" s="3">
        <f>[1]ن9!BB270</f>
        <v>144678</v>
      </c>
      <c r="C268" s="3" t="str">
        <f>[1]ن9!BH270</f>
        <v>هند صلاح الدين</v>
      </c>
      <c r="D268" s="3">
        <f>[1]ن9!BI270</f>
        <v>291</v>
      </c>
      <c r="E268" s="5">
        <f>[1]ن9!F270</f>
        <v>23600</v>
      </c>
      <c r="F268" s="5">
        <f>[1]ن9!G270</f>
        <v>2360</v>
      </c>
      <c r="AA268" s="2">
        <f>IFERROR(IF(OR(E268=0,F268=0),"",COUNT($AA$1:AA267)+1),"")</f>
        <v>256</v>
      </c>
    </row>
    <row r="269" spans="1:27" ht="22.5" customHeight="1" x14ac:dyDescent="0.2">
      <c r="A269" s="3"/>
      <c r="B269" s="3">
        <f>[1]ن9!BB271</f>
        <v>144679</v>
      </c>
      <c r="C269" s="3" t="str">
        <f>[1]ن9!BH271</f>
        <v>سهير جبار</v>
      </c>
      <c r="D269" s="3">
        <f>[1]ن9!BI271</f>
        <v>292</v>
      </c>
      <c r="E269" s="5">
        <f>[1]ن9!F271</f>
        <v>24050</v>
      </c>
      <c r="F269" s="5">
        <f>[1]ن9!G271</f>
        <v>2405</v>
      </c>
      <c r="AA269" s="2">
        <f>IFERROR(IF(OR(E269=0,F269=0),"",COUNT($AA$1:AA268)+1),"")</f>
        <v>257</v>
      </c>
    </row>
    <row r="270" spans="1:27" ht="22.5" customHeight="1" x14ac:dyDescent="0.2">
      <c r="A270" s="3"/>
      <c r="B270" s="4">
        <f>[1]ن9!BB272</f>
        <v>144680</v>
      </c>
      <c r="C270" s="4" t="str">
        <f>[1]ن9!BH272</f>
        <v>زهاء هاشم</v>
      </c>
      <c r="D270" s="4">
        <f>[1]ن9!BI272</f>
        <v>290</v>
      </c>
      <c r="E270" s="4">
        <f>[1]ن9!F272</f>
        <v>25450</v>
      </c>
      <c r="F270" s="4">
        <f>[1]ن9!G272</f>
        <v>2545</v>
      </c>
      <c r="AA270" s="2">
        <f>IFERROR(IF(OR(E270=0,F270=0),"",COUNT($AA$1:AA269)+1),"")</f>
        <v>258</v>
      </c>
    </row>
    <row r="271" spans="1:27" ht="22.5" customHeight="1" x14ac:dyDescent="0.2">
      <c r="A271" s="4"/>
      <c r="B271" s="3">
        <f>[1]ن9!BB273</f>
        <v>144681</v>
      </c>
      <c r="C271" s="3" t="str">
        <f>[1]ن9!BH273</f>
        <v>شيماء صبري</v>
      </c>
      <c r="D271" s="3">
        <f>[1]ن9!BI273</f>
        <v>289</v>
      </c>
      <c r="E271" s="5">
        <f>[1]ن9!F273</f>
        <v>26250</v>
      </c>
      <c r="F271" s="5">
        <f>[1]ن9!G273</f>
        <v>2625</v>
      </c>
      <c r="AA271" s="2">
        <f>IFERROR(IF(OR(E271=0,F271=0),"",COUNT($AA$1:AA270)+1),"")</f>
        <v>259</v>
      </c>
    </row>
    <row r="272" spans="1:27" ht="22.5" customHeight="1" x14ac:dyDescent="0.2">
      <c r="A272" s="3"/>
      <c r="B272" s="4">
        <f>[1]ن9!BB274</f>
        <v>144682</v>
      </c>
      <c r="C272" s="4" t="str">
        <f>[1]ن9!BH274</f>
        <v>سارة باسل عبد</v>
      </c>
      <c r="D272" s="4">
        <f>[1]ن9!BI274</f>
        <v>273</v>
      </c>
      <c r="E272" s="4">
        <f>[1]ن9!F274</f>
        <v>25540</v>
      </c>
      <c r="F272" s="4">
        <f>[1]ن9!G274</f>
        <v>2554</v>
      </c>
      <c r="AA272" s="2">
        <f>IFERROR(IF(OR(E272=0,F272=0),"",COUNT($AA$1:AA271)+1),"")</f>
        <v>260</v>
      </c>
    </row>
    <row r="273" spans="1:27" ht="22.5" customHeight="1" x14ac:dyDescent="0.2">
      <c r="A273" s="4"/>
      <c r="B273" s="3">
        <f>[1]ن9!BB275</f>
        <v>144683</v>
      </c>
      <c r="C273" s="3" t="str">
        <f>[1]ن9!BH275</f>
        <v>جميل عبد الحسين</v>
      </c>
      <c r="D273" s="3">
        <f>[1]ن9!BI275</f>
        <v>464</v>
      </c>
      <c r="E273" s="5">
        <f>[1]ن9!F275</f>
        <v>27395</v>
      </c>
      <c r="F273" s="5">
        <f>[1]ن9!G275</f>
        <v>2739</v>
      </c>
      <c r="AA273" s="2">
        <f>IFERROR(IF(OR(E273=0,F273=0),"",COUNT($AA$1:AA272)+1),"")</f>
        <v>261</v>
      </c>
    </row>
    <row r="274" spans="1:27" ht="22.5" customHeight="1" x14ac:dyDescent="0.2">
      <c r="A274" s="3"/>
      <c r="B274" s="4">
        <f>[1]ن9!BB276</f>
        <v>144684</v>
      </c>
      <c r="C274" s="4" t="str">
        <f>[1]ن9!BH276</f>
        <v>عزيزة سنوح</v>
      </c>
      <c r="D274" s="4">
        <f>[1]ن9!BI276</f>
        <v>452</v>
      </c>
      <c r="E274" s="4">
        <f>[1]ن9!F276</f>
        <v>26380</v>
      </c>
      <c r="F274" s="4">
        <f>[1]ن9!G276</f>
        <v>2638</v>
      </c>
      <c r="AA274" s="2">
        <f>IFERROR(IF(OR(E274=0,F274=0),"",COUNT($AA$1:AA273)+1),"")</f>
        <v>262</v>
      </c>
    </row>
    <row r="275" spans="1:27" ht="22.5" customHeight="1" x14ac:dyDescent="0.2">
      <c r="A275" s="4"/>
      <c r="B275" s="3">
        <f>[1]ن9!BB277</f>
        <v>144685</v>
      </c>
      <c r="C275" s="3" t="str">
        <f>[1]ن9!BH277</f>
        <v>صابرين حسين</v>
      </c>
      <c r="D275" s="3">
        <f>[1]ن9!BI277</f>
        <v>288</v>
      </c>
      <c r="E275" s="5">
        <f>[1]ن9!F277</f>
        <v>23600</v>
      </c>
      <c r="F275" s="5">
        <f>[1]ن9!G277</f>
        <v>2360</v>
      </c>
      <c r="AA275" s="2">
        <f>IFERROR(IF(OR(E275=0,F275=0),"",COUNT($AA$1:AA274)+1),"")</f>
        <v>263</v>
      </c>
    </row>
    <row r="276" spans="1:27" ht="22.5" customHeight="1" x14ac:dyDescent="0.2">
      <c r="A276" s="3"/>
      <c r="B276" s="4">
        <f>[1]ن9!BB278</f>
        <v>144686</v>
      </c>
      <c r="C276" s="4" t="str">
        <f>[1]ن9!BH278</f>
        <v>هند عبد المهدي</v>
      </c>
      <c r="D276" s="4">
        <f>[1]ن9!BI278</f>
        <v>294</v>
      </c>
      <c r="E276" s="4">
        <f>[1]ن9!F278</f>
        <v>25400</v>
      </c>
      <c r="F276" s="4">
        <f>[1]ن9!G278</f>
        <v>2540</v>
      </c>
      <c r="AA276" s="2">
        <f>IFERROR(IF(OR(E276=0,F276=0),"",COUNT($AA$1:AA275)+1),"")</f>
        <v>264</v>
      </c>
    </row>
    <row r="277" spans="1:27" ht="22.5" customHeight="1" x14ac:dyDescent="0.2">
      <c r="A277" s="4"/>
      <c r="B277" s="3">
        <f>[1]ن9!BB279</f>
        <v>144687</v>
      </c>
      <c r="C277" s="3" t="str">
        <f>[1]ن9!BH279</f>
        <v>مروة محمد حرز</v>
      </c>
      <c r="D277" s="3">
        <f>[1]ن9!BI279</f>
        <v>285</v>
      </c>
      <c r="E277" s="5">
        <f>[1]ن9!F279</f>
        <v>26115</v>
      </c>
      <c r="F277" s="5">
        <f>[1]ن9!G279</f>
        <v>2611</v>
      </c>
      <c r="AA277" s="2">
        <f>IFERROR(IF(OR(E277=0,F277=0),"",COUNT($AA$1:AA276)+1),"")</f>
        <v>265</v>
      </c>
    </row>
    <row r="278" spans="1:27" ht="22.5" customHeight="1" x14ac:dyDescent="0.2">
      <c r="A278" s="3"/>
      <c r="B278" s="4">
        <f>[1]ن9!BB280</f>
        <v>144688</v>
      </c>
      <c r="C278" s="4" t="str">
        <f>[1]ن9!BH280</f>
        <v>ناهدة فرحان</v>
      </c>
      <c r="D278" s="4">
        <f>[1]ن9!BI280</f>
        <v>470</v>
      </c>
      <c r="E278" s="4">
        <f>[1]ن9!F280</f>
        <v>6770</v>
      </c>
      <c r="F278" s="4">
        <f>[1]ن9!G280</f>
        <v>677</v>
      </c>
      <c r="AA278" s="2">
        <f>IFERROR(IF(OR(E278=0,F278=0),"",COUNT($AA$1:AA277)+1),"")</f>
        <v>266</v>
      </c>
    </row>
    <row r="279" spans="1:27" ht="22.5" customHeight="1" x14ac:dyDescent="0.2">
      <c r="A279" s="4"/>
      <c r="B279" s="3">
        <f>[1]ن9!BB281</f>
        <v>144689</v>
      </c>
      <c r="C279" s="3" t="str">
        <f>[1]ن9!BH281</f>
        <v>رنا مجيد إبراهيم</v>
      </c>
      <c r="D279" s="3">
        <f>[1]ن9!BI281</f>
        <v>301</v>
      </c>
      <c r="E279" s="5">
        <f>[1]ن9!F281</f>
        <v>3450</v>
      </c>
      <c r="F279" s="5">
        <f>[1]ن9!G281</f>
        <v>345</v>
      </c>
      <c r="AA279" s="2">
        <f>IFERROR(IF(OR(E279=0,F279=0),"",COUNT($AA$1:AA278)+1),"")</f>
        <v>267</v>
      </c>
    </row>
    <row r="280" spans="1:27" ht="22.5" customHeight="1" x14ac:dyDescent="0.2">
      <c r="A280" s="3"/>
      <c r="B280" s="4">
        <f>[1]ن9!BB282</f>
        <v>144690</v>
      </c>
      <c r="C280" s="4" t="str">
        <f>[1]ن9!BH282</f>
        <v>حميد عباس</v>
      </c>
      <c r="D280" s="4">
        <f>[1]ن9!BI282</f>
        <v>462</v>
      </c>
      <c r="E280" s="4">
        <f>[1]ن9!F282</f>
        <v>28050</v>
      </c>
      <c r="F280" s="4">
        <f>[1]ن9!G282</f>
        <v>2805</v>
      </c>
      <c r="AA280" s="2">
        <f>IFERROR(IF(OR(E280=0,F280=0),"",COUNT($AA$1:AA279)+1),"")</f>
        <v>268</v>
      </c>
    </row>
    <row r="281" spans="1:27" ht="22.5" customHeight="1" x14ac:dyDescent="0.2">
      <c r="A281" s="3"/>
      <c r="B281" s="3">
        <f>[1]ن9!BB283</f>
        <v>144691</v>
      </c>
      <c r="C281" s="3" t="str">
        <f>[1]ن9!BH283</f>
        <v>عبيدة حسين</v>
      </c>
      <c r="D281" s="3">
        <f>[1]ن9!BI283</f>
        <v>450</v>
      </c>
      <c r="E281" s="5">
        <f>[1]ن9!F283</f>
        <v>25800</v>
      </c>
      <c r="F281" s="5">
        <f>[1]ن9!G283</f>
        <v>2580</v>
      </c>
      <c r="AA281" s="2">
        <f>IFERROR(IF(OR(E281=0,F281=0),"",COUNT($AA$1:AA280)+1),"")</f>
        <v>269</v>
      </c>
    </row>
    <row r="282" spans="1:27" ht="22.5" customHeight="1" x14ac:dyDescent="0.2">
      <c r="A282" s="4"/>
      <c r="B282" s="4">
        <f>[1]ن9!BB284</f>
        <v>144692</v>
      </c>
      <c r="C282" s="4" t="str">
        <f>[1]ن9!BH284</f>
        <v>زينب حسين</v>
      </c>
      <c r="D282" s="4">
        <f>[1]ن9!BI284</f>
        <v>442</v>
      </c>
      <c r="E282" s="4">
        <f>[1]ن9!F284</f>
        <v>1230</v>
      </c>
      <c r="F282" s="4">
        <f>[1]ن9!G284</f>
        <v>123</v>
      </c>
      <c r="AA282" s="2">
        <f>IFERROR(IF(OR(E282=0,F282=0),"",COUNT($AA$1:AA281)+1),"")</f>
        <v>270</v>
      </c>
    </row>
    <row r="283" spans="1:27" ht="22.5" customHeight="1" x14ac:dyDescent="0.2">
      <c r="A283" s="3"/>
      <c r="B283" s="3">
        <f>[1]ن9!BB285</f>
        <v>144693</v>
      </c>
      <c r="C283" s="3" t="str">
        <f>[1]ن9!BH285</f>
        <v>رؤى صبيح</v>
      </c>
      <c r="D283" s="3">
        <f>[1]ن9!BI285</f>
        <v>297</v>
      </c>
      <c r="E283" s="5">
        <f>[1]ن9!F285</f>
        <v>24620</v>
      </c>
      <c r="F283" s="5">
        <f>[1]ن9!G285</f>
        <v>2462</v>
      </c>
      <c r="AA283" s="2">
        <f>IFERROR(IF(OR(E283=0,F283=0),"",COUNT($AA$1:AA282)+1),"")</f>
        <v>271</v>
      </c>
    </row>
    <row r="284" spans="1:27" ht="22.5" customHeight="1" x14ac:dyDescent="0.2">
      <c r="A284" s="4"/>
      <c r="B284" s="4">
        <f>[1]ن9!BB286</f>
        <v>144694</v>
      </c>
      <c r="C284" s="4" t="str">
        <f>[1]ن9!BH286</f>
        <v>خلود جنجون</v>
      </c>
      <c r="D284" s="4">
        <f>[1]ن9!BI286</f>
        <v>303</v>
      </c>
      <c r="E284" s="4">
        <f>[1]ن9!F286</f>
        <v>24650</v>
      </c>
      <c r="F284" s="4">
        <f>[1]ن9!G286</f>
        <v>2465</v>
      </c>
      <c r="AA284" s="2">
        <f>IFERROR(IF(OR(E284=0,F284=0),"",COUNT($AA$1:AA283)+1),"")</f>
        <v>272</v>
      </c>
    </row>
    <row r="285" spans="1:27" ht="22.5" customHeight="1" x14ac:dyDescent="0.2">
      <c r="A285" s="3"/>
      <c r="B285" s="3">
        <f>[1]ن9!BB287</f>
        <v>144695</v>
      </c>
      <c r="C285" s="3" t="str">
        <f>[1]ن9!BH287</f>
        <v>أنمار فاضل</v>
      </c>
      <c r="D285" s="3">
        <f>[1]ن9!BI287</f>
        <v>305</v>
      </c>
      <c r="E285" s="5">
        <f>[1]ن9!F287</f>
        <v>20735</v>
      </c>
      <c r="F285" s="5">
        <f>[1]ن9!G287</f>
        <v>2073</v>
      </c>
      <c r="AA285" s="2">
        <f>IFERROR(IF(OR(E285=0,F285=0),"",COUNT($AA$1:AA284)+1),"")</f>
        <v>273</v>
      </c>
    </row>
    <row r="286" spans="1:27" ht="22.5" customHeight="1" x14ac:dyDescent="0.2">
      <c r="A286" s="4"/>
      <c r="B286" s="4">
        <f>[1]ن9!BB288</f>
        <v>144696</v>
      </c>
      <c r="C286" s="4" t="str">
        <f>[1]ن9!BH288</f>
        <v>أحمد عدنان عباس</v>
      </c>
      <c r="D286" s="4">
        <f>[1]ن9!BI288</f>
        <v>477</v>
      </c>
      <c r="E286" s="4">
        <f>[1]ن9!F288</f>
        <v>27940</v>
      </c>
      <c r="F286" s="4">
        <f>[1]ن9!G288</f>
        <v>2794</v>
      </c>
      <c r="AA286" s="2">
        <f>IFERROR(IF(OR(E286=0,F286=0),"",COUNT($AA$1:AA285)+1),"")</f>
        <v>274</v>
      </c>
    </row>
    <row r="287" spans="1:27" ht="22.5" customHeight="1" x14ac:dyDescent="0.2">
      <c r="A287" s="3"/>
      <c r="B287" s="3">
        <f>[1]ن9!BB289</f>
        <v>144697</v>
      </c>
      <c r="C287" s="3" t="str">
        <f>[1]ن9!BH289</f>
        <v>كريمة عودة</v>
      </c>
      <c r="D287" s="3">
        <f>[1]ن9!BI289</f>
        <v>478</v>
      </c>
      <c r="E287" s="5">
        <f>[1]ن9!F289</f>
        <v>27940</v>
      </c>
      <c r="F287" s="5">
        <f>[1]ن9!G289</f>
        <v>2794</v>
      </c>
      <c r="AA287" s="2">
        <f>IFERROR(IF(OR(E287=0,F287=0),"",COUNT($AA$1:AA286)+1),"")</f>
        <v>275</v>
      </c>
    </row>
    <row r="288" spans="1:27" ht="22.5" customHeight="1" x14ac:dyDescent="0.2">
      <c r="A288" s="4"/>
      <c r="B288" s="4">
        <f>[1]ن9!BB290</f>
        <v>144698</v>
      </c>
      <c r="C288" s="4" t="str">
        <f>[1]ن9!BH290</f>
        <v>هنادي محي</v>
      </c>
      <c r="D288" s="4">
        <f>[1]ن9!BI290</f>
        <v>262</v>
      </c>
      <c r="E288" s="4">
        <f>[1]ن9!F290</f>
        <v>30615</v>
      </c>
      <c r="F288" s="4">
        <f>[1]ن9!G290</f>
        <v>3061</v>
      </c>
      <c r="AA288" s="2">
        <f>IFERROR(IF(OR(E288=0,F288=0),"",COUNT($AA$1:AA287)+1),"")</f>
        <v>276</v>
      </c>
    </row>
    <row r="289" spans="1:27" ht="22.5" customHeight="1" x14ac:dyDescent="0.2">
      <c r="A289" s="3"/>
      <c r="B289" s="3">
        <f>[1]ن9!BB291</f>
        <v>144699</v>
      </c>
      <c r="C289" s="3" t="str">
        <f>[1]ن9!BH291</f>
        <v>نورة رعد</v>
      </c>
      <c r="D289" s="3">
        <f>[1]ن9!BI291</f>
        <v>312</v>
      </c>
      <c r="E289" s="5">
        <f>[1]ن9!F291</f>
        <v>3900</v>
      </c>
      <c r="F289" s="5">
        <f>[1]ن9!G291</f>
        <v>390</v>
      </c>
      <c r="AA289" s="2">
        <f>IFERROR(IF(OR(E289=0,F289=0),"",COUNT($AA$1:AA288)+1),"")</f>
        <v>277</v>
      </c>
    </row>
    <row r="290" spans="1:27" ht="20.25" x14ac:dyDescent="0.2">
      <c r="A290" s="4"/>
      <c r="B290" s="4">
        <f>[1]ن9!BB292</f>
        <v>144700</v>
      </c>
      <c r="C290" s="4" t="str">
        <f>[1]ن9!BH292</f>
        <v>دعاء فرقد</v>
      </c>
      <c r="D290" s="4">
        <f>[1]ن9!BI292</f>
        <v>311</v>
      </c>
      <c r="E290" s="4">
        <f>[1]ن9!F292</f>
        <v>2925</v>
      </c>
      <c r="F290" s="4">
        <f>[1]ن9!G292</f>
        <v>292</v>
      </c>
      <c r="AA290" s="2">
        <f>IFERROR(IF(OR(E290=0,F290=0),"",COUNT($AA$1:AA289)+1),"")</f>
        <v>278</v>
      </c>
    </row>
    <row r="291" spans="1:27" ht="22.5" customHeight="1" x14ac:dyDescent="0.2">
      <c r="A291" s="3"/>
      <c r="B291" s="3">
        <f>[1]ن9!BB293</f>
        <v>144701</v>
      </c>
      <c r="C291" s="3" t="str">
        <f>[1]ن9!BH293</f>
        <v>مريم إسماعيل</v>
      </c>
      <c r="D291" s="3">
        <f>[1]ن9!BI293</f>
        <v>302</v>
      </c>
      <c r="E291" s="5">
        <f>[1]ن9!F293</f>
        <v>23600</v>
      </c>
      <c r="F291" s="5">
        <f>[1]ن9!G293</f>
        <v>2360</v>
      </c>
      <c r="AA291" s="2">
        <f>IFERROR(IF(OR(E291=0,F291=0),"",COUNT($AA$1:AA290)+1),"")</f>
        <v>279</v>
      </c>
    </row>
    <row r="292" spans="1:27" ht="22.5" customHeight="1" x14ac:dyDescent="0.2">
      <c r="A292" s="4"/>
      <c r="B292" s="4">
        <f>[1]ن9!BB294</f>
        <v>144702</v>
      </c>
      <c r="C292" s="4" t="str">
        <f>[1]ن9!BH294</f>
        <v>علي محمد يحيى</v>
      </c>
      <c r="D292" s="4">
        <f>[1]ن9!BI294</f>
        <v>392</v>
      </c>
      <c r="E292" s="4">
        <f>[1]ن9!F294</f>
        <v>28715</v>
      </c>
      <c r="F292" s="4">
        <f>[1]ن9!G294</f>
        <v>2871</v>
      </c>
      <c r="AA292" s="2">
        <f>IFERROR(IF(OR(E292=0,F292=0),"",COUNT($AA$1:AA291)+1),"")</f>
        <v>280</v>
      </c>
    </row>
    <row r="293" spans="1:27" ht="22.5" customHeight="1" x14ac:dyDescent="0.2">
      <c r="A293" s="3"/>
      <c r="B293" s="3">
        <f>[1]ن9!BB295</f>
        <v>144703</v>
      </c>
      <c r="C293" s="3" t="str">
        <f>[1]ن9!BH295</f>
        <v>شيماء فوزي</v>
      </c>
      <c r="D293" s="3">
        <f>[1]ن9!BI295</f>
        <v>309</v>
      </c>
      <c r="E293" s="5">
        <f>[1]ن9!F295</f>
        <v>24500</v>
      </c>
      <c r="F293" s="5">
        <f>[1]ن9!G295</f>
        <v>2450</v>
      </c>
      <c r="AA293" s="2">
        <f>IFERROR(IF(OR(E293=0,F293=0),"",COUNT($AA$1:AA292)+1),"")</f>
        <v>281</v>
      </c>
    </row>
    <row r="294" spans="1:27" ht="22.5" customHeight="1" x14ac:dyDescent="0.2">
      <c r="A294" s="4"/>
      <c r="B294" s="4">
        <f>[1]ن9!BB296</f>
        <v>144704</v>
      </c>
      <c r="C294" s="4" t="str">
        <f>[1]ن9!BH296</f>
        <v>حوراء علي</v>
      </c>
      <c r="D294" s="4">
        <f>[1]ن9!BI296</f>
        <v>475</v>
      </c>
      <c r="E294" s="4">
        <f>[1]ن9!F296</f>
        <v>9565</v>
      </c>
      <c r="F294" s="4">
        <f>[1]ن9!G296</f>
        <v>956</v>
      </c>
      <c r="AA294" s="2">
        <f>IFERROR(IF(OR(E294=0,F294=0),"",COUNT($AA$1:AA293)+1),"")</f>
        <v>282</v>
      </c>
    </row>
    <row r="295" spans="1:27" ht="22.5" customHeight="1" x14ac:dyDescent="0.2">
      <c r="A295" s="3"/>
      <c r="B295" s="3">
        <f>[1]ن9!BB297</f>
        <v>144705</v>
      </c>
      <c r="C295" s="3" t="str">
        <f>[1]ن9!BH297</f>
        <v>يسرى سعد</v>
      </c>
      <c r="D295" s="3">
        <f>[1]ن9!BI297</f>
        <v>481</v>
      </c>
      <c r="E295" s="5">
        <f>[1]ن9!F297</f>
        <v>29880</v>
      </c>
      <c r="F295" s="5">
        <f>[1]ن9!G297</f>
        <v>2988</v>
      </c>
      <c r="AA295" s="2">
        <f>IFERROR(IF(OR(E295=0,F295=0),"",COUNT($AA$1:AA294)+1),"")</f>
        <v>283</v>
      </c>
    </row>
    <row r="296" spans="1:27" ht="22.5" customHeight="1" x14ac:dyDescent="0.2">
      <c r="A296" s="4"/>
      <c r="B296" s="4">
        <f>[1]ن9!BB298</f>
        <v>144706</v>
      </c>
      <c r="C296" s="4" t="str">
        <f>[1]ن9!BH298</f>
        <v>حسين عباس</v>
      </c>
      <c r="D296" s="4">
        <f>[1]ن9!BI298</f>
        <v>454</v>
      </c>
      <c r="E296" s="4">
        <f>[1]ن9!F298</f>
        <v>17340</v>
      </c>
      <c r="F296" s="4">
        <f>[1]ن9!G298</f>
        <v>1734</v>
      </c>
      <c r="AA296" s="2">
        <f>IFERROR(IF(OR(E296=0,F296=0),"",COUNT($AA$1:AA295)+1),"")</f>
        <v>284</v>
      </c>
    </row>
    <row r="297" spans="1:27" ht="22.5" customHeight="1" x14ac:dyDescent="0.2">
      <c r="A297" s="3"/>
      <c r="B297" s="3">
        <f>[1]ن9!BB299</f>
        <v>144707</v>
      </c>
      <c r="C297" s="3" t="str">
        <f>[1]ن9!BH299</f>
        <v>بكر إبراهيم</v>
      </c>
      <c r="D297" s="3">
        <f>[1]ن9!BI299</f>
        <v>485</v>
      </c>
      <c r="E297" s="5">
        <f>[1]ن9!F299</f>
        <v>17056</v>
      </c>
      <c r="F297" s="5">
        <f>[1]ن9!G299</f>
        <v>1705</v>
      </c>
      <c r="AA297" s="2">
        <f>IFERROR(IF(OR(E297=0,F297=0),"",COUNT($AA$1:AA296)+1),"")</f>
        <v>285</v>
      </c>
    </row>
    <row r="298" spans="1:27" ht="22.5" customHeight="1" x14ac:dyDescent="0.2">
      <c r="A298" s="4"/>
      <c r="B298" s="4">
        <f>[1]ن9!BB300</f>
        <v>144708</v>
      </c>
      <c r="C298" s="4" t="str">
        <f>[1]ن9!BH300</f>
        <v>زهراء عبد الله</v>
      </c>
      <c r="D298" s="4">
        <f>[1]ن9!BI300</f>
        <v>498</v>
      </c>
      <c r="E298" s="4">
        <f>[1]ن9!F300</f>
        <v>3000</v>
      </c>
      <c r="F298" s="4">
        <f>[1]ن9!G300</f>
        <v>300</v>
      </c>
      <c r="AA298" s="2">
        <f>IFERROR(IF(OR(E298=0,F298=0),"",COUNT($AA$1:AA297)+1),"")</f>
        <v>286</v>
      </c>
    </row>
    <row r="299" spans="1:27" ht="22.5" customHeight="1" x14ac:dyDescent="0.2">
      <c r="A299" s="3"/>
      <c r="B299" s="4">
        <f>[1]ن9!BB301</f>
        <v>144709</v>
      </c>
      <c r="C299" s="4" t="str">
        <f>[1]ن9!BH301</f>
        <v>فرح أياد</v>
      </c>
      <c r="D299" s="4">
        <f>[1]ن9!BI301</f>
        <v>299</v>
      </c>
      <c r="E299" s="17">
        <f>[1]ن9!F301</f>
        <v>26175</v>
      </c>
      <c r="F299" s="17">
        <f>[1]ن9!G301</f>
        <v>2617</v>
      </c>
      <c r="AA299" s="2">
        <f>IFERROR(IF(OR(E299=0,F299=0),"",COUNT($AA$1:AA298)+1),"")</f>
        <v>287</v>
      </c>
    </row>
    <row r="300" spans="1:27" ht="22.5" customHeight="1" x14ac:dyDescent="0.2">
      <c r="A300" s="4"/>
      <c r="B300" s="3">
        <f>[1]ن9!BB302</f>
        <v>144710</v>
      </c>
      <c r="C300" s="3" t="str">
        <f>[1]ن9!BH302</f>
        <v>إلتفات هادي</v>
      </c>
      <c r="D300" s="3">
        <f>[1]ن9!BI302</f>
        <v>321</v>
      </c>
      <c r="E300" s="5">
        <f>[1]ن9!F302</f>
        <v>1600</v>
      </c>
      <c r="F300" s="5">
        <f>[1]ن9!G302</f>
        <v>160</v>
      </c>
      <c r="AA300" s="2">
        <f>IFERROR(IF(OR(E300=0,F300=0),"",COUNT($AA$1:AA299)+1),"")</f>
        <v>288</v>
      </c>
    </row>
    <row r="301" spans="1:27" ht="22.5" customHeight="1" x14ac:dyDescent="0.2">
      <c r="A301" s="3"/>
      <c r="B301" s="4">
        <f>[1]ن9!BB303</f>
        <v>144711</v>
      </c>
      <c r="C301" s="4" t="str">
        <f>[1]ن9!BH303</f>
        <v>أسماء علي جاسم</v>
      </c>
      <c r="D301" s="4">
        <f>[1]ن9!BI303</f>
        <v>317</v>
      </c>
      <c r="E301" s="4">
        <f>[1]ن9!F303</f>
        <v>26175</v>
      </c>
      <c r="F301" s="4">
        <f>[1]ن9!G303</f>
        <v>2617</v>
      </c>
      <c r="AA301" s="2">
        <f>IFERROR(IF(OR(E301=0,F301=0),"",COUNT($AA$1:AA300)+1),"")</f>
        <v>289</v>
      </c>
    </row>
    <row r="302" spans="1:27" ht="22.5" customHeight="1" x14ac:dyDescent="0.2">
      <c r="A302" s="4"/>
      <c r="B302" s="3">
        <f>[1]ن9!BB304</f>
        <v>144712</v>
      </c>
      <c r="C302" s="3" t="str">
        <f>[1]ن9!BH304</f>
        <v>سهيلة محمد نوري</v>
      </c>
      <c r="D302" s="3">
        <f>[1]ن9!BI304</f>
        <v>459</v>
      </c>
      <c r="E302" s="5">
        <f>[1]ن9!F304</f>
        <v>9240</v>
      </c>
      <c r="F302" s="5">
        <f>[1]ن9!G304</f>
        <v>924</v>
      </c>
      <c r="AA302" s="2">
        <f>IFERROR(IF(OR(E302=0,F302=0),"",COUNT($AA$1:AA301)+1),"")</f>
        <v>290</v>
      </c>
    </row>
    <row r="303" spans="1:27" ht="22.5" customHeight="1" x14ac:dyDescent="0.2">
      <c r="A303" s="3"/>
      <c r="B303" s="4">
        <f>[1]ن9!BB305</f>
        <v>144713</v>
      </c>
      <c r="C303" s="4" t="str">
        <f>[1]ن9!BH305</f>
        <v>تغريد حامد</v>
      </c>
      <c r="D303" s="4">
        <f>[1]ن9!BI305</f>
        <v>313</v>
      </c>
      <c r="E303" s="4">
        <f>[1]ن9!F305</f>
        <v>25350</v>
      </c>
      <c r="F303" s="4">
        <f>[1]ن9!G305</f>
        <v>2535</v>
      </c>
      <c r="AA303" s="2">
        <f>IFERROR(IF(OR(E303=0,F303=0),"",COUNT($AA$1:AA302)+1),"")</f>
        <v>291</v>
      </c>
    </row>
    <row r="304" spans="1:27" ht="22.5" customHeight="1" x14ac:dyDescent="0.2">
      <c r="A304" s="4"/>
      <c r="B304" s="3">
        <f>[1]ن9!BB306</f>
        <v>144714</v>
      </c>
      <c r="C304" s="3" t="str">
        <f>[1]ن9!BH306</f>
        <v>أمينة أحمد</v>
      </c>
      <c r="D304" s="3">
        <f>[1]ن9!BI306</f>
        <v>295</v>
      </c>
      <c r="E304" s="5">
        <f>[1]ن9!F306</f>
        <v>26840</v>
      </c>
      <c r="F304" s="5">
        <f>[1]ن9!G306</f>
        <v>2684</v>
      </c>
      <c r="AA304" s="2">
        <f>IFERROR(IF(OR(E304=0,F304=0),"",COUNT($AA$1:AA303)+1),"")</f>
        <v>292</v>
      </c>
    </row>
    <row r="305" spans="1:27" ht="22.5" customHeight="1" x14ac:dyDescent="0.2">
      <c r="A305" s="3"/>
      <c r="B305" s="4">
        <f>[1]ن9!BB307</f>
        <v>144715</v>
      </c>
      <c r="C305" s="4" t="str">
        <f>[1]ن9!BH307</f>
        <v>عبد الله حمدان</v>
      </c>
      <c r="D305" s="4">
        <f>[1]ن9!BI307</f>
        <v>491</v>
      </c>
      <c r="E305" s="4">
        <f>[1]ن9!F307</f>
        <v>31390</v>
      </c>
      <c r="F305" s="4">
        <f>[1]ن9!G307</f>
        <v>3139</v>
      </c>
      <c r="AA305" s="2">
        <f>IFERROR(IF(OR(E305=0,F305=0),"",COUNT($AA$1:AA304)+1),"")</f>
        <v>293</v>
      </c>
    </row>
    <row r="306" spans="1:27" ht="22.5" customHeight="1" x14ac:dyDescent="0.2">
      <c r="A306" s="4"/>
      <c r="B306" s="3">
        <f>[1]ن9!BB308</f>
        <v>144716</v>
      </c>
      <c r="C306" s="3" t="str">
        <f>[1]ن9!BH308</f>
        <v>نور سعد</v>
      </c>
      <c r="D306" s="3">
        <f>[1]ن9!BI308</f>
        <v>320</v>
      </c>
      <c r="E306" s="5">
        <f>[1]ن9!F308</f>
        <v>25450</v>
      </c>
      <c r="F306" s="5">
        <f>[1]ن9!G308</f>
        <v>2545</v>
      </c>
      <c r="AA306" s="2">
        <f>IFERROR(IF(OR(E306=0,F306=0),"",COUNT($AA$1:AA305)+1),"")</f>
        <v>294</v>
      </c>
    </row>
    <row r="307" spans="1:27" ht="22.5" customHeight="1" x14ac:dyDescent="0.2">
      <c r="A307" s="3"/>
      <c r="B307" s="4">
        <f>[1]ن9!BB309</f>
        <v>144717</v>
      </c>
      <c r="C307" s="4" t="str">
        <f>[1]ن9!BH309</f>
        <v>محمد جبار محمد</v>
      </c>
      <c r="D307" s="4">
        <f>[1]ن9!BI309</f>
        <v>428</v>
      </c>
      <c r="E307" s="4">
        <f>[1]ن9!F309</f>
        <v>27520</v>
      </c>
      <c r="F307" s="4">
        <f>[1]ن9!G309</f>
        <v>2752</v>
      </c>
      <c r="AA307" s="2">
        <f>IFERROR(IF(OR(E307=0,F307=0),"",COUNT($AA$1:AA306)+1),"")</f>
        <v>295</v>
      </c>
    </row>
    <row r="308" spans="1:27" ht="22.5" customHeight="1" x14ac:dyDescent="0.2">
      <c r="A308" s="4"/>
      <c r="B308" s="3">
        <f>[1]ن9!BB310</f>
        <v>144718</v>
      </c>
      <c r="C308" s="3">
        <f>[1]ن9!BH310</f>
        <v>0</v>
      </c>
      <c r="D308" s="3">
        <f>[1]ن9!BI310</f>
        <v>0</v>
      </c>
      <c r="E308" s="5">
        <f>[1]ن9!F310</f>
        <v>1600</v>
      </c>
      <c r="F308" s="5">
        <f>[1]ن9!G310</f>
        <v>160</v>
      </c>
      <c r="AA308" s="2">
        <f>IFERROR(IF(OR(E308=0,F308=0),"",COUNT($AA$1:AA307)+1),"")</f>
        <v>296</v>
      </c>
    </row>
    <row r="309" spans="1:27" ht="22.5" customHeight="1" x14ac:dyDescent="0.2">
      <c r="A309" s="3"/>
      <c r="B309" s="4">
        <f>[1]ن9!BB311</f>
        <v>144719</v>
      </c>
      <c r="C309" s="4" t="str">
        <f>[1]ن9!BH311</f>
        <v>مروة سهيل</v>
      </c>
      <c r="D309" s="4">
        <f>[1]ن9!BI311</f>
        <v>315</v>
      </c>
      <c r="E309" s="4">
        <f>[1]ن9!F311</f>
        <v>26275</v>
      </c>
      <c r="F309" s="4">
        <f>[1]ن9!G311</f>
        <v>2627</v>
      </c>
      <c r="AA309" s="2">
        <f>IFERROR(IF(OR(E309=0,F309=0),"",COUNT($AA$1:AA308)+1),"")</f>
        <v>297</v>
      </c>
    </row>
    <row r="310" spans="1:27" ht="22.5" customHeight="1" x14ac:dyDescent="0.2">
      <c r="A310" s="4"/>
      <c r="B310" s="3">
        <f>[1]ن9!BB312</f>
        <v>144720</v>
      </c>
      <c r="C310" s="3" t="str">
        <f>[1]ن9!BH312</f>
        <v>فليحة حسن</v>
      </c>
      <c r="D310" s="3">
        <f>[1]ن9!BI312</f>
        <v>468</v>
      </c>
      <c r="E310" s="5">
        <f>[1]ن9!F312</f>
        <v>18519</v>
      </c>
      <c r="F310" s="5">
        <f>[1]ن9!G312</f>
        <v>1851</v>
      </c>
      <c r="AA310" s="2">
        <f>IFERROR(IF(OR(E310=0,F310=0),"",COUNT($AA$1:AA309)+1),"")</f>
        <v>298</v>
      </c>
    </row>
    <row r="311" spans="1:27" ht="22.5" customHeight="1" x14ac:dyDescent="0.2">
      <c r="A311" s="3"/>
      <c r="B311" s="4">
        <f>[1]ن9!BB313</f>
        <v>144721</v>
      </c>
      <c r="C311" s="4" t="str">
        <f>[1]ن9!BH313</f>
        <v>كاظم فرج</v>
      </c>
      <c r="D311" s="4">
        <f>[1]ن9!BI313</f>
        <v>414</v>
      </c>
      <c r="E311" s="4">
        <f>[1]ن9!F313</f>
        <v>4100</v>
      </c>
      <c r="F311" s="4">
        <f>[1]ن9!G313</f>
        <v>410</v>
      </c>
      <c r="AA311" s="2">
        <f>IFERROR(IF(OR(E311=0,F311=0),"",COUNT($AA$1:AA310)+1),"")</f>
        <v>299</v>
      </c>
    </row>
    <row r="312" spans="1:27" ht="22.5" customHeight="1" x14ac:dyDescent="0.2">
      <c r="A312" s="4"/>
      <c r="B312" s="3">
        <f>[1]ن9!BB314</f>
        <v>144722</v>
      </c>
      <c r="C312" s="3" t="str">
        <f>[1]ن9!BH314</f>
        <v>سالي لطيف محمد</v>
      </c>
      <c r="D312" s="3">
        <f>[1]ن9!BI314</f>
        <v>314</v>
      </c>
      <c r="E312" s="5">
        <f>[1]ن9!F314</f>
        <v>25350</v>
      </c>
      <c r="F312" s="5">
        <f>[1]ن9!G314</f>
        <v>2535</v>
      </c>
      <c r="AA312" s="2">
        <f>IFERROR(IF(OR(E312=0,F312=0),"",COUNT($AA$1:AA311)+1),"")</f>
        <v>300</v>
      </c>
    </row>
    <row r="313" spans="1:27" ht="22.5" customHeight="1" x14ac:dyDescent="0.2">
      <c r="A313" s="4"/>
      <c r="B313" s="4">
        <f>[1]ن9!BB315</f>
        <v>144723</v>
      </c>
      <c r="C313" s="4" t="str">
        <f>[1]ن9!BH315</f>
        <v>وفاء سلمان</v>
      </c>
      <c r="D313" s="4">
        <f>[1]ن9!BI315</f>
        <v>323</v>
      </c>
      <c r="E313" s="4">
        <f>[1]ن9!F315</f>
        <v>22400</v>
      </c>
      <c r="F313" s="4">
        <f>[1]ن9!G315</f>
        <v>2240</v>
      </c>
      <c r="AA313" s="2">
        <f>IFERROR(IF(OR(E313=0,F313=0),"",COUNT($AA$1:AA312)+1),"")</f>
        <v>301</v>
      </c>
    </row>
    <row r="314" spans="1:27" ht="22.5" customHeight="1" x14ac:dyDescent="0.2">
      <c r="A314" s="3"/>
      <c r="B314" s="3">
        <f>[1]ن9!BB316</f>
        <v>144724</v>
      </c>
      <c r="C314" s="3" t="str">
        <f>[1]ن9!BH316</f>
        <v>أياد أمين</v>
      </c>
      <c r="D314" s="3">
        <f>[1]ن9!BI316</f>
        <v>501</v>
      </c>
      <c r="E314" s="5">
        <f>[1]ن9!F316</f>
        <v>26090</v>
      </c>
      <c r="F314" s="5">
        <f>[1]ن9!G316</f>
        <v>2609</v>
      </c>
      <c r="AA314" s="2">
        <f>IFERROR(IF(OR(E314=0,F314=0),"",COUNT($AA$1:AA313)+1),"")</f>
        <v>302</v>
      </c>
    </row>
    <row r="315" spans="1:27" ht="22.5" customHeight="1" x14ac:dyDescent="0.2">
      <c r="A315" s="4"/>
      <c r="B315" s="4">
        <f>[1]ن9!BB317</f>
        <v>144725</v>
      </c>
      <c r="C315" s="4" t="str">
        <f>[1]ن9!BH317</f>
        <v>سهير أموري</v>
      </c>
      <c r="D315" s="4">
        <f>[1]ن9!BI317</f>
        <v>319</v>
      </c>
      <c r="E315" s="4">
        <f>[1]ن9!F317</f>
        <v>26275</v>
      </c>
      <c r="F315" s="4">
        <f>[1]ن9!G317</f>
        <v>2627</v>
      </c>
      <c r="AA315" s="2">
        <f>IFERROR(IF(OR(E315=0,F315=0),"",COUNT($AA$1:AA314)+1),"")</f>
        <v>303</v>
      </c>
    </row>
    <row r="316" spans="1:27" ht="22.5" customHeight="1" x14ac:dyDescent="0.2">
      <c r="A316" s="3"/>
      <c r="B316" s="3">
        <f>[1]ن9!BB318</f>
        <v>144726</v>
      </c>
      <c r="C316" s="3" t="str">
        <f>[1]ن9!BH318</f>
        <v>حلا سامي</v>
      </c>
      <c r="D316" s="3">
        <f>[1]ن9!BI318</f>
        <v>318</v>
      </c>
      <c r="E316" s="5">
        <f>[1]ن9!F318</f>
        <v>25400</v>
      </c>
      <c r="F316" s="5">
        <f>[1]ن9!G318</f>
        <v>2540</v>
      </c>
      <c r="AA316" s="2">
        <f>IFERROR(IF(OR(E316=0,F316=0),"",COUNT($AA$1:AA315)+1),"")</f>
        <v>304</v>
      </c>
    </row>
    <row r="317" spans="1:27" ht="22.5" customHeight="1" x14ac:dyDescent="0.2">
      <c r="A317" s="4"/>
      <c r="B317" s="4">
        <f>[1]ن9!BB319</f>
        <v>144727</v>
      </c>
      <c r="C317" s="4" t="str">
        <f>[1]ن9!BH319</f>
        <v>هادي حسين</v>
      </c>
      <c r="D317" s="4">
        <f>[1]ن9!BI319</f>
        <v>466</v>
      </c>
      <c r="E317" s="4">
        <f>[1]ن9!F319</f>
        <v>3000</v>
      </c>
      <c r="F317" s="4">
        <f>[1]ن9!G319</f>
        <v>300</v>
      </c>
      <c r="AA317" s="2">
        <f>IFERROR(IF(OR(E317=0,F317=0),"",COUNT($AA$1:AA316)+1),"")</f>
        <v>305</v>
      </c>
    </row>
    <row r="318" spans="1:27" ht="22.5" customHeight="1" x14ac:dyDescent="0.2">
      <c r="A318" s="3"/>
      <c r="B318" s="3">
        <f>[1]ن9!BB320</f>
        <v>144728</v>
      </c>
      <c r="C318" s="3" t="str">
        <f>[1]ن9!BH320</f>
        <v>زهراء نبيل</v>
      </c>
      <c r="D318" s="3">
        <f>[1]ن9!BI320</f>
        <v>497</v>
      </c>
      <c r="E318" s="5">
        <f>[1]ن9!F320</f>
        <v>30425</v>
      </c>
      <c r="F318" s="5">
        <f>[1]ن9!G320</f>
        <v>3042</v>
      </c>
      <c r="AA318" s="2">
        <f>IFERROR(IF(OR(E318=0,F318=0),"",COUNT($AA$1:AA317)+1),"")</f>
        <v>306</v>
      </c>
    </row>
    <row r="319" spans="1:27" ht="22.5" customHeight="1" x14ac:dyDescent="0.2">
      <c r="A319" s="4"/>
      <c r="B319" s="4">
        <f>[1]ن9!BB321</f>
        <v>144729</v>
      </c>
      <c r="C319" s="4" t="str">
        <f>[1]ن9!BH321</f>
        <v>وليد عبد المحسن</v>
      </c>
      <c r="D319" s="4">
        <f>[1]ن9!BI321</f>
        <v>480</v>
      </c>
      <c r="E319" s="4">
        <f>[1]ن9!F321</f>
        <v>15374</v>
      </c>
      <c r="F319" s="4">
        <f>[1]ن9!G321</f>
        <v>1537</v>
      </c>
      <c r="AA319" s="2">
        <f>IFERROR(IF(OR(E319=0,F319=0),"",COUNT($AA$1:AA318)+1),"")</f>
        <v>307</v>
      </c>
    </row>
    <row r="320" spans="1:27" ht="22.5" customHeight="1" x14ac:dyDescent="0.2">
      <c r="A320" s="3"/>
      <c r="B320" s="3">
        <f>[1]ن9!BB322</f>
        <v>144730</v>
      </c>
      <c r="C320" s="3" t="str">
        <f>[1]ن9!BH322</f>
        <v>جاسم محمد</v>
      </c>
      <c r="D320" s="3">
        <f>[1]ن9!BI322</f>
        <v>473</v>
      </c>
      <c r="E320" s="5">
        <f>[1]ن9!F322</f>
        <v>8240</v>
      </c>
      <c r="F320" s="5">
        <f>[1]ن9!G322</f>
        <v>824</v>
      </c>
      <c r="AA320" s="2">
        <f>IFERROR(IF(OR(E320=0,F320=0),"",COUNT($AA$1:AA319)+1),"")</f>
        <v>308</v>
      </c>
    </row>
    <row r="321" spans="1:27" ht="22.5" customHeight="1" x14ac:dyDescent="0.2">
      <c r="A321" s="4"/>
      <c r="B321" s="4">
        <f>[1]ن9!BB323</f>
        <v>144731</v>
      </c>
      <c r="C321" s="4" t="str">
        <f>[1]ن9!BH323</f>
        <v>سهيلة كمال</v>
      </c>
      <c r="D321" s="4">
        <f>[1]ن9!BI323</f>
        <v>495</v>
      </c>
      <c r="E321" s="4">
        <f>[1]ن9!F323</f>
        <v>0</v>
      </c>
      <c r="F321" s="4">
        <f>[1]ن9!G323</f>
        <v>0</v>
      </c>
      <c r="AA321" s="2" t="str">
        <f>IFERROR(IF(OR(E321=0,F321=0),"",COUNT($AA$1:AA320)+1),"")</f>
        <v/>
      </c>
    </row>
    <row r="322" spans="1:27" ht="22.5" customHeight="1" x14ac:dyDescent="0.2">
      <c r="A322" s="3"/>
      <c r="B322" s="3">
        <f>[1]ن9!BB324</f>
        <v>144732</v>
      </c>
      <c r="C322" s="3" t="str">
        <f>[1]ن9!BH324</f>
        <v>أحلام هادي</v>
      </c>
      <c r="D322" s="3">
        <f>[1]ن9!BI324</f>
        <v>322</v>
      </c>
      <c r="E322" s="5">
        <f>[1]ن9!F324</f>
        <v>25450</v>
      </c>
      <c r="F322" s="5">
        <f>[1]ن9!G324</f>
        <v>2545</v>
      </c>
      <c r="AA322" s="2">
        <f>IFERROR(IF(OR(E322=0,F322=0),"",COUNT($AA$1:AA321)+1),"")</f>
        <v>309</v>
      </c>
    </row>
    <row r="323" spans="1:27" ht="22.5" customHeight="1" x14ac:dyDescent="0.2">
      <c r="A323" s="4"/>
      <c r="B323" s="4">
        <f>[1]ن9!BB325</f>
        <v>144733</v>
      </c>
      <c r="C323" s="4" t="str">
        <f>[1]ن9!BH325</f>
        <v>نجاة محمد</v>
      </c>
      <c r="D323" s="4">
        <f>[1]ن9!BI325</f>
        <v>458</v>
      </c>
      <c r="E323" s="4">
        <f>[1]ن9!F325</f>
        <v>9100</v>
      </c>
      <c r="F323" s="4">
        <f>[1]ن9!G325</f>
        <v>910</v>
      </c>
      <c r="AA323" s="2">
        <f>IFERROR(IF(OR(E323=0,F323=0),"",COUNT($AA$1:AA322)+1),"")</f>
        <v>310</v>
      </c>
    </row>
    <row r="324" spans="1:27" ht="22.5" customHeight="1" x14ac:dyDescent="0.2">
      <c r="A324" s="3"/>
      <c r="B324" s="3">
        <f>[1]ن9!BB326</f>
        <v>144734</v>
      </c>
      <c r="C324" s="3" t="str">
        <f>[1]ن9!BH326</f>
        <v>ولاء سلام</v>
      </c>
      <c r="D324" s="3">
        <f>[1]ن9!BI326</f>
        <v>451</v>
      </c>
      <c r="E324" s="5">
        <f>[1]ن9!F326</f>
        <v>25800</v>
      </c>
      <c r="F324" s="5">
        <f>[1]ن9!G326</f>
        <v>2580</v>
      </c>
      <c r="AA324" s="2">
        <f>IFERROR(IF(OR(E324=0,F324=0),"",COUNT($AA$1:AA323)+1),"")</f>
        <v>311</v>
      </c>
    </row>
    <row r="325" spans="1:27" ht="22.5" customHeight="1" x14ac:dyDescent="0.2">
      <c r="A325" s="4"/>
      <c r="B325" s="4">
        <f>[1]ن9!BB327</f>
        <v>144735</v>
      </c>
      <c r="C325" s="4" t="str">
        <f>[1]ن9!BH327</f>
        <v>بشرى خلف</v>
      </c>
      <c r="D325" s="4">
        <f>[1]ن9!BI327</f>
        <v>432</v>
      </c>
      <c r="E325" s="4">
        <f>[1]ن9!F327</f>
        <v>32220</v>
      </c>
      <c r="F325" s="4">
        <f>[1]ن9!G327</f>
        <v>3222</v>
      </c>
      <c r="AA325" s="2">
        <f>IFERROR(IF(OR(E325=0,F325=0),"",COUNT($AA$1:AA324)+1),"")</f>
        <v>312</v>
      </c>
    </row>
    <row r="326" spans="1:27" ht="22.5" customHeight="1" x14ac:dyDescent="0.2">
      <c r="A326" s="3"/>
      <c r="B326" s="3">
        <f>[1]ن9!BB328</f>
        <v>144736</v>
      </c>
      <c r="C326" s="3" t="str">
        <f>[1]ن9!BH328</f>
        <v>أسماء محمد</v>
      </c>
      <c r="D326" s="3">
        <f>[1]ن9!BI328</f>
        <v>2294</v>
      </c>
      <c r="E326" s="5">
        <f>[1]ن9!F328</f>
        <v>34415</v>
      </c>
      <c r="F326" s="5">
        <f>[1]ن9!G328</f>
        <v>3441</v>
      </c>
      <c r="AA326" s="2">
        <f>IFERROR(IF(OR(E326=0,F326=0),"",COUNT($AA$1:AA325)+1),"")</f>
        <v>313</v>
      </c>
    </row>
    <row r="327" spans="1:27" ht="22.5" customHeight="1" x14ac:dyDescent="0.2">
      <c r="A327" s="4"/>
      <c r="B327" s="4">
        <f>[1]ن9!BB329</f>
        <v>144737</v>
      </c>
      <c r="C327" s="4" t="str">
        <f>[1]ن9!BH329</f>
        <v>ميسرة مجيد</v>
      </c>
      <c r="D327" s="4">
        <f>[1]ن9!BI329</f>
        <v>326</v>
      </c>
      <c r="E327" s="4">
        <f>[1]ن9!F329</f>
        <v>7445</v>
      </c>
      <c r="F327" s="4">
        <f>[1]ن9!G329</f>
        <v>744</v>
      </c>
      <c r="AA327" s="2">
        <f>IFERROR(IF(OR(E327=0,F327=0),"",COUNT($AA$1:AA326)+1),"")</f>
        <v>314</v>
      </c>
    </row>
    <row r="328" spans="1:27" ht="22.5" customHeight="1" x14ac:dyDescent="0.2">
      <c r="A328" s="3"/>
      <c r="B328" s="3">
        <f>[1]ن9!BB330</f>
        <v>144738</v>
      </c>
      <c r="C328" s="3" t="str">
        <f>[1]ن9!BH330</f>
        <v>جبار خلف</v>
      </c>
      <c r="D328" s="3">
        <f>[1]ن9!BI330</f>
        <v>394</v>
      </c>
      <c r="E328" s="5">
        <f>[1]ن9!F330</f>
        <v>60570</v>
      </c>
      <c r="F328" s="5">
        <f>[1]ن9!G330</f>
        <v>6057</v>
      </c>
      <c r="AA328" s="2">
        <f>IFERROR(IF(OR(E328=0,F328=0),"",COUNT($AA$1:AA327)+1),"")</f>
        <v>315</v>
      </c>
    </row>
    <row r="329" spans="1:27" ht="22.5" customHeight="1" x14ac:dyDescent="0.2">
      <c r="A329" s="4"/>
      <c r="B329" s="4">
        <f>[1]ن9!BB331</f>
        <v>144739</v>
      </c>
      <c r="C329" s="4" t="str">
        <f>[1]ن9!BH331</f>
        <v>سماهر خضر</v>
      </c>
      <c r="D329" s="4">
        <f>[1]ن9!BI331</f>
        <v>298</v>
      </c>
      <c r="E329" s="4">
        <f>[1]ن9!F331</f>
        <v>22810</v>
      </c>
      <c r="F329" s="4">
        <f>[1]ن9!G331</f>
        <v>2281</v>
      </c>
      <c r="AA329" s="2">
        <f>IFERROR(IF(OR(E329=0,F329=0),"",COUNT($AA$1:AA328)+1),"")</f>
        <v>316</v>
      </c>
    </row>
    <row r="330" spans="1:27" ht="22.5" customHeight="1" x14ac:dyDescent="0.2">
      <c r="A330" s="3"/>
      <c r="B330" s="3">
        <f>[1]ن9!BB332</f>
        <v>144740</v>
      </c>
      <c r="C330" s="3" t="str">
        <f>[1]ن9!BH332</f>
        <v>ميسون وديع</v>
      </c>
      <c r="D330" s="3">
        <f>[1]ن9!BI332</f>
        <v>488</v>
      </c>
      <c r="E330" s="5">
        <f>[1]ن9!F332</f>
        <v>30650</v>
      </c>
      <c r="F330" s="5">
        <f>[1]ن9!G332</f>
        <v>3065</v>
      </c>
      <c r="AA330" s="2">
        <f>IFERROR(IF(OR(E330=0,F330=0),"",COUNT($AA$1:AA329)+1),"")</f>
        <v>317</v>
      </c>
    </row>
    <row r="331" spans="1:27" ht="22.5" customHeight="1" x14ac:dyDescent="0.2">
      <c r="A331" s="4"/>
      <c r="B331" s="4">
        <f>[1]ن9!BB333</f>
        <v>144741</v>
      </c>
      <c r="C331" s="4" t="str">
        <f>[1]ن9!BH333</f>
        <v>نجلاء محمد</v>
      </c>
      <c r="D331" s="4">
        <f>[1]ن9!BI333</f>
        <v>490</v>
      </c>
      <c r="E331" s="4">
        <f>[1]ن9!F333</f>
        <v>31820</v>
      </c>
      <c r="F331" s="4">
        <f>[1]ن9!G333</f>
        <v>3182</v>
      </c>
      <c r="AA331" s="2">
        <f>IFERROR(IF(OR(E331=0,F331=0),"",COUNT($AA$1:AA330)+1),"")</f>
        <v>318</v>
      </c>
    </row>
    <row r="332" spans="1:27" ht="22.5" customHeight="1" x14ac:dyDescent="0.2">
      <c r="A332" s="4"/>
      <c r="B332" s="4">
        <f>[1]ن9!BB334</f>
        <v>144742</v>
      </c>
      <c r="C332" s="4" t="str">
        <f>[1]ن9!BH334</f>
        <v>سحر عباس</v>
      </c>
      <c r="D332" s="4">
        <f>[1]ن9!BI334</f>
        <v>324</v>
      </c>
      <c r="E332" s="4">
        <f>[1]ن9!F334</f>
        <v>26575</v>
      </c>
      <c r="F332" s="4">
        <f>[1]ن9!G334</f>
        <v>2657</v>
      </c>
      <c r="AA332" s="2">
        <f>IFERROR(IF(OR(E332=0,F332=0),"",COUNT($AA$1:AA331)+1),"")</f>
        <v>319</v>
      </c>
    </row>
    <row r="333" spans="1:27" ht="22.5" customHeight="1" x14ac:dyDescent="0.2">
      <c r="A333" s="3"/>
      <c r="B333" s="3">
        <f>[1]ن9!BB335</f>
        <v>144743</v>
      </c>
      <c r="C333" s="3" t="str">
        <f>[1]ن9!BH335</f>
        <v>سعدة جابر</v>
      </c>
      <c r="D333" s="3">
        <f>[1]ن9!BI335</f>
        <v>502</v>
      </c>
      <c r="E333" s="5">
        <f>[1]ن9!F335</f>
        <v>6870</v>
      </c>
      <c r="F333" s="5">
        <f>[1]ن9!G335</f>
        <v>687</v>
      </c>
      <c r="AA333" s="2">
        <f>IFERROR(IF(OR(E333=0,F333=0),"",COUNT($AA$1:AA332)+1),"")</f>
        <v>320</v>
      </c>
    </row>
    <row r="334" spans="1:27" ht="22.5" customHeight="1" x14ac:dyDescent="0.2">
      <c r="A334" s="4"/>
      <c r="B334" s="4">
        <f>[1]ن9!BB336</f>
        <v>144744</v>
      </c>
      <c r="C334" s="4" t="str">
        <f>[1]ن9!BH336</f>
        <v>فاطمة خضير</v>
      </c>
      <c r="D334" s="4">
        <f>[1]ن9!BI336</f>
        <v>325</v>
      </c>
      <c r="E334" s="4">
        <f>[1]ن9!F336</f>
        <v>33290</v>
      </c>
      <c r="F334" s="4">
        <f>[1]ن9!G336</f>
        <v>3329</v>
      </c>
      <c r="AA334" s="2">
        <f>IFERROR(IF(OR(E334=0,F334=0),"",COUNT($AA$1:AA333)+1),"")</f>
        <v>321</v>
      </c>
    </row>
    <row r="335" spans="1:27" ht="22.5" customHeight="1" x14ac:dyDescent="0.2">
      <c r="A335" s="3"/>
      <c r="B335" s="3">
        <f>[1]ن9!BB337</f>
        <v>144745</v>
      </c>
      <c r="C335" s="3" t="str">
        <f>[1]ن9!BH337</f>
        <v>سهى نوري</v>
      </c>
      <c r="D335" s="3">
        <f>[1]ن9!BI337</f>
        <v>306</v>
      </c>
      <c r="E335" s="5">
        <f>[1]ن9!F337</f>
        <v>0</v>
      </c>
      <c r="F335" s="5">
        <f>[1]ن9!G337</f>
        <v>0</v>
      </c>
      <c r="AA335" s="2" t="str">
        <f>IFERROR(IF(OR(E335=0,F335=0),"",COUNT($AA$1:AA334)+1),"")</f>
        <v/>
      </c>
    </row>
    <row r="336" spans="1:27" ht="22.5" customHeight="1" x14ac:dyDescent="0.2">
      <c r="A336" s="4"/>
      <c r="B336" s="4">
        <f>[1]ن9!BB338</f>
        <v>144746</v>
      </c>
      <c r="C336" s="4" t="str">
        <f>[1]ن9!BH338</f>
        <v>نوري عباس</v>
      </c>
      <c r="D336" s="4">
        <f>[1]ن9!BI338</f>
        <v>486</v>
      </c>
      <c r="E336" s="4">
        <f>[1]ن9!F338</f>
        <v>10270</v>
      </c>
      <c r="F336" s="4">
        <f>[1]ن9!G338</f>
        <v>1027</v>
      </c>
      <c r="AA336" s="2">
        <f>IFERROR(IF(OR(E336=0,F336=0),"",COUNT($AA$1:AA335)+1),"")</f>
        <v>322</v>
      </c>
    </row>
    <row r="337" spans="1:27" ht="22.5" customHeight="1" x14ac:dyDescent="0.2">
      <c r="A337" s="3"/>
      <c r="B337" s="3">
        <f>[1]ن9!BB339</f>
        <v>144747</v>
      </c>
      <c r="C337" s="3" t="str">
        <f>[1]ن9!BH339</f>
        <v>هاجر حمزة</v>
      </c>
      <c r="D337" s="3">
        <f>[1]ن9!BI339</f>
        <v>505</v>
      </c>
      <c r="E337" s="5">
        <f>[1]ن9!F339</f>
        <v>31300</v>
      </c>
      <c r="F337" s="5">
        <f>[1]ن9!G339</f>
        <v>3130</v>
      </c>
      <c r="AA337" s="2">
        <f>IFERROR(IF(OR(E337=0,F337=0),"",COUNT($AA$1:AA336)+1),"")</f>
        <v>323</v>
      </c>
    </row>
    <row r="338" spans="1:27" ht="22.5" customHeight="1" x14ac:dyDescent="0.2">
      <c r="A338" s="4"/>
      <c r="B338" s="4">
        <f>[1]ن9!BB340</f>
        <v>144748</v>
      </c>
      <c r="C338" s="4" t="str">
        <f>[1]ن9!BH340</f>
        <v>نجلة راضي</v>
      </c>
      <c r="D338" s="4">
        <f>[1]ن9!BI340</f>
        <v>299</v>
      </c>
      <c r="E338" s="4">
        <f>[1]ن9!F340</f>
        <v>890</v>
      </c>
      <c r="F338" s="4">
        <f>[1]ن9!G340</f>
        <v>89</v>
      </c>
      <c r="AA338" s="2">
        <f>IFERROR(IF(OR(E338=0,F338=0),"",COUNT($AA$1:AA337)+1),"")</f>
        <v>324</v>
      </c>
    </row>
    <row r="339" spans="1:27" ht="22.5" customHeight="1" x14ac:dyDescent="0.2">
      <c r="A339" s="3"/>
      <c r="B339" s="3">
        <f>[1]ن9!BB341</f>
        <v>144749</v>
      </c>
      <c r="C339" s="3" t="str">
        <f>[1]ن9!BH341</f>
        <v>جمال أحمد</v>
      </c>
      <c r="D339" s="3">
        <f>[1]ن9!BI341</f>
        <v>492</v>
      </c>
      <c r="E339" s="5">
        <f>[1]ن9!F341</f>
        <v>28590</v>
      </c>
      <c r="F339" s="5">
        <f>[1]ن9!G341</f>
        <v>2859</v>
      </c>
      <c r="AA339" s="2">
        <f>IFERROR(IF(OR(E339=0,F339=0),"",COUNT($AA$1:AA338)+1),"")</f>
        <v>325</v>
      </c>
    </row>
    <row r="340" spans="1:27" ht="22.5" customHeight="1" x14ac:dyDescent="0.2">
      <c r="A340" s="4"/>
      <c r="B340" s="4">
        <f>[1]ن9!BB342</f>
        <v>144750</v>
      </c>
      <c r="C340" s="4" t="str">
        <f>[1]ن9!BH342</f>
        <v>سامية سلمان</v>
      </c>
      <c r="D340" s="4">
        <f>[1]ن9!BI342</f>
        <v>316</v>
      </c>
      <c r="E340" s="4">
        <f>[1]ن9!F342</f>
        <v>24985</v>
      </c>
      <c r="F340" s="4">
        <f>[1]ن9!G342</f>
        <v>2498</v>
      </c>
      <c r="AA340" s="2">
        <f>IFERROR(IF(OR(E340=0,F340=0),"",COUNT($AA$1:AA339)+1),"")</f>
        <v>326</v>
      </c>
    </row>
    <row r="341" spans="1:27" ht="22.5" customHeight="1" x14ac:dyDescent="0.2">
      <c r="A341" s="3"/>
      <c r="B341" s="3">
        <f>[1]ن9!BB343</f>
        <v>144751</v>
      </c>
      <c r="C341" s="3" t="str">
        <f>[1]ن9!BH343</f>
        <v>رحيم صالح</v>
      </c>
      <c r="D341" s="3">
        <f>[1]ن9!BI343</f>
        <v>469</v>
      </c>
      <c r="E341" s="5">
        <f>[1]ن9!F343</f>
        <v>34585</v>
      </c>
      <c r="F341" s="5">
        <f>[1]ن9!G343</f>
        <v>3458</v>
      </c>
      <c r="AA341" s="2">
        <f>IFERROR(IF(OR(E341=0,F341=0),"",COUNT($AA$1:AA340)+1),"")</f>
        <v>327</v>
      </c>
    </row>
    <row r="342" spans="1:27" ht="22.5" customHeight="1" x14ac:dyDescent="0.2">
      <c r="A342" s="4"/>
      <c r="B342" s="4">
        <f>[1]ن9!BB344</f>
        <v>144752</v>
      </c>
      <c r="C342" s="4" t="str">
        <f>[1]ن9!BH344</f>
        <v>عادل طالب</v>
      </c>
      <c r="D342" s="4">
        <f>[1]ن9!BI344</f>
        <v>510</v>
      </c>
      <c r="E342" s="4">
        <f>[1]ن9!F344</f>
        <v>12426</v>
      </c>
      <c r="F342" s="4">
        <f>[1]ن9!G344</f>
        <v>1242</v>
      </c>
      <c r="AA342" s="2">
        <f>IFERROR(IF(OR(E342=0,F342=0),"",COUNT($AA$1:AA341)+1),"")</f>
        <v>328</v>
      </c>
    </row>
    <row r="343" spans="1:27" ht="22.5" customHeight="1" x14ac:dyDescent="0.2">
      <c r="A343" s="3"/>
      <c r="B343" s="3">
        <f>[1]ن9!BB345</f>
        <v>144753</v>
      </c>
      <c r="C343" s="3" t="str">
        <f>[1]ن9!BH345</f>
        <v>ميس جواد</v>
      </c>
      <c r="D343" s="3">
        <f>[1]ن9!BI345</f>
        <v>517</v>
      </c>
      <c r="E343" s="5">
        <f>[1]ن9!F345</f>
        <v>975</v>
      </c>
      <c r="F343" s="5">
        <f>[1]ن9!G345</f>
        <v>97</v>
      </c>
      <c r="AA343" s="2">
        <f>IFERROR(IF(OR(E343=0,F343=0),"",COUNT($AA$1:AA342)+1),"")</f>
        <v>329</v>
      </c>
    </row>
    <row r="344" spans="1:27" ht="22.5" customHeight="1" x14ac:dyDescent="0.2">
      <c r="A344" s="4"/>
      <c r="B344" s="4">
        <f>[1]ن9!BB346</f>
        <v>144754</v>
      </c>
      <c r="C344" s="4" t="str">
        <f>[1]ن9!BH346</f>
        <v>علي عزيز</v>
      </c>
      <c r="D344" s="4">
        <f>[1]ن9!BI346</f>
        <v>518</v>
      </c>
      <c r="E344" s="4">
        <f>[1]ن9!F346</f>
        <v>31800</v>
      </c>
      <c r="F344" s="4">
        <f>[1]ن9!G346</f>
        <v>3180</v>
      </c>
      <c r="AA344" s="2">
        <f>IFERROR(IF(OR(E344=0,F344=0),"",COUNT($AA$1:AA343)+1),"")</f>
        <v>330</v>
      </c>
    </row>
    <row r="345" spans="1:27" ht="22.5" customHeight="1" x14ac:dyDescent="0.2">
      <c r="A345" s="3"/>
      <c r="B345" s="3">
        <f>[1]ن9!BB347</f>
        <v>144755</v>
      </c>
      <c r="C345" s="3">
        <f>[1]ن9!BH347</f>
        <v>0</v>
      </c>
      <c r="D345" s="3">
        <f>[1]ن9!BI347</f>
        <v>0</v>
      </c>
      <c r="E345" s="5">
        <f>[1]ن9!F347</f>
        <v>0</v>
      </c>
      <c r="F345" s="5">
        <f>[1]ن9!G347</f>
        <v>0</v>
      </c>
      <c r="AA345" s="2" t="str">
        <f>IFERROR(IF(OR(E345=0,F345=0),"",COUNT($AA$1:AA344)+1),"")</f>
        <v/>
      </c>
    </row>
    <row r="346" spans="1:27" ht="22.5" customHeight="1" x14ac:dyDescent="0.2">
      <c r="A346" s="4"/>
      <c r="B346" s="4">
        <f>[1]ن9!BB348</f>
        <v>144756</v>
      </c>
      <c r="C346" s="4">
        <f>[1]ن9!BH348</f>
        <v>0</v>
      </c>
      <c r="D346" s="4">
        <f>[1]ن9!BI348</f>
        <v>0</v>
      </c>
      <c r="E346" s="4">
        <f>[1]ن9!F348</f>
        <v>0</v>
      </c>
      <c r="F346" s="4">
        <f>[1]ن9!G348</f>
        <v>0</v>
      </c>
      <c r="AA346" s="2" t="str">
        <f>IFERROR(IF(OR(E346=0,F346=0),"",COUNT($AA$1:AA345)+1),"")</f>
        <v/>
      </c>
    </row>
    <row r="347" spans="1:27" ht="22.5" customHeight="1" x14ac:dyDescent="0.2">
      <c r="A347" s="3"/>
      <c r="B347" s="3">
        <f>[1]ن9!BB349</f>
        <v>144757</v>
      </c>
      <c r="C347" s="3">
        <f>[1]ن9!BH349</f>
        <v>0</v>
      </c>
      <c r="D347" s="3">
        <f>[1]ن9!BI349</f>
        <v>0</v>
      </c>
      <c r="E347" s="5">
        <f>[1]ن9!F349</f>
        <v>0</v>
      </c>
      <c r="F347" s="5">
        <f>[1]ن9!G349</f>
        <v>0</v>
      </c>
      <c r="AA347" s="2" t="str">
        <f>IFERROR(IF(OR(E347=0,F347=0),"",COUNT($AA$1:AA346)+1),"")</f>
        <v/>
      </c>
    </row>
    <row r="348" spans="1:27" ht="22.5" customHeight="1" x14ac:dyDescent="0.2">
      <c r="A348" s="4"/>
      <c r="B348" s="4">
        <f>[1]ن9!BB350</f>
        <v>144758</v>
      </c>
      <c r="C348" s="4">
        <f>[1]ن9!BH350</f>
        <v>0</v>
      </c>
      <c r="D348" s="4">
        <f>[1]ن9!BI350</f>
        <v>0</v>
      </c>
      <c r="E348" s="4">
        <f>[1]ن9!F350</f>
        <v>0</v>
      </c>
      <c r="F348" s="4">
        <f>[1]ن9!G350</f>
        <v>0</v>
      </c>
      <c r="AA348" s="2" t="str">
        <f>IFERROR(IF(OR(E348=0,F348=0),"",COUNT($AA$1:AA347)+1),"")</f>
        <v/>
      </c>
    </row>
    <row r="349" spans="1:27" ht="22.5" customHeight="1" x14ac:dyDescent="0.2">
      <c r="A349" s="3"/>
      <c r="B349" s="3">
        <f>[1]ن9!BB351</f>
        <v>144759</v>
      </c>
      <c r="C349" s="3">
        <f>[1]ن9!BH351</f>
        <v>0</v>
      </c>
      <c r="D349" s="3">
        <f>[1]ن9!BI351</f>
        <v>0</v>
      </c>
      <c r="E349" s="5">
        <f>[1]ن9!F351</f>
        <v>0</v>
      </c>
      <c r="F349" s="5">
        <f>[1]ن9!G351</f>
        <v>0</v>
      </c>
      <c r="AA349" s="2" t="str">
        <f>IFERROR(IF(OR(E349=0,F349=0),"",COUNT($AA$1:AA348)+1),"")</f>
        <v/>
      </c>
    </row>
    <row r="350" spans="1:27" ht="22.5" customHeight="1" x14ac:dyDescent="0.2">
      <c r="A350" s="4"/>
      <c r="B350" s="4">
        <f>[1]ن9!BB352</f>
        <v>144760</v>
      </c>
      <c r="C350" s="4" t="str">
        <f>[1]ن9!BH352</f>
        <v>إسراء كريم</v>
      </c>
      <c r="D350" s="4">
        <f>[1]ن9!BI352</f>
        <v>330</v>
      </c>
      <c r="E350" s="4">
        <f>[1]ن9!F352</f>
        <v>0</v>
      </c>
      <c r="F350" s="4">
        <f>[1]ن9!G352</f>
        <v>0</v>
      </c>
      <c r="AA350" s="2" t="str">
        <f>IFERROR(IF(OR(E350=0,F350=0),"",COUNT($AA$1:AA349)+1),"")</f>
        <v/>
      </c>
    </row>
    <row r="351" spans="1:27" ht="22.5" customHeight="1" x14ac:dyDescent="0.2">
      <c r="A351" s="3"/>
      <c r="B351" s="3">
        <f>[1]ن9!BB353</f>
        <v>144761</v>
      </c>
      <c r="C351" s="3" t="str">
        <f>[1]ن9!BH353</f>
        <v>علي حسين</v>
      </c>
      <c r="D351" s="3">
        <f>[1]ن9!BI353</f>
        <v>509</v>
      </c>
      <c r="E351" s="5">
        <f>[1]ن9!F353</f>
        <v>30180</v>
      </c>
      <c r="F351" s="5">
        <f>[1]ن9!G353</f>
        <v>3018</v>
      </c>
      <c r="AA351" s="2">
        <f>IFERROR(IF(OR(E351=0,F351=0),"",COUNT($AA$1:AA350)+1),"")</f>
        <v>331</v>
      </c>
    </row>
    <row r="352" spans="1:27" ht="22.5" customHeight="1" x14ac:dyDescent="0.2">
      <c r="A352" s="4"/>
      <c r="B352" s="4">
        <f>[1]ن9!BB354</f>
        <v>144762</v>
      </c>
      <c r="C352" s="4" t="str">
        <f>[1]ن9!BH354</f>
        <v>عائشة عبد الرزاق</v>
      </c>
      <c r="D352" s="4">
        <f>[1]ن9!BI354</f>
        <v>541</v>
      </c>
      <c r="E352" s="4">
        <f>[1]ن9!F354</f>
        <v>3385</v>
      </c>
      <c r="F352" s="4">
        <f>[1]ن9!G354</f>
        <v>338</v>
      </c>
      <c r="AA352" s="2">
        <f>IFERROR(IF(OR(E352=0,F352=0),"",COUNT($AA$1:AA351)+1),"")</f>
        <v>332</v>
      </c>
    </row>
    <row r="353" spans="1:27" ht="22.5" customHeight="1" x14ac:dyDescent="0.2">
      <c r="A353" s="3"/>
      <c r="B353" s="3">
        <f>[1]ن9!BB355</f>
        <v>144763</v>
      </c>
      <c r="C353" s="3" t="str">
        <f>[1]ن9!BH355</f>
        <v>دعد علي</v>
      </c>
      <c r="D353" s="3">
        <f>[1]ن9!BI355</f>
        <v>536</v>
      </c>
      <c r="E353" s="5">
        <f>[1]ن9!F355</f>
        <v>4265</v>
      </c>
      <c r="F353" s="5">
        <f>[1]ن9!G355</f>
        <v>426</v>
      </c>
      <c r="AA353" s="2">
        <f>IFERROR(IF(OR(E353=0,F353=0),"",COUNT($AA$1:AA352)+1),"")</f>
        <v>333</v>
      </c>
    </row>
    <row r="354" spans="1:27" ht="22.5" customHeight="1" x14ac:dyDescent="0.2">
      <c r="A354" s="4"/>
      <c r="B354" s="4">
        <f>[1]ن9!BB356</f>
        <v>144764</v>
      </c>
      <c r="C354" s="4" t="str">
        <f>[1]ن9!BH356</f>
        <v>سمر علي</v>
      </c>
      <c r="D354" s="4">
        <f>[1]ن9!BI356</f>
        <v>330</v>
      </c>
      <c r="E354" s="4">
        <f>[1]ن9!F356</f>
        <v>1600</v>
      </c>
      <c r="F354" s="4">
        <f>[1]ن9!G356</f>
        <v>160</v>
      </c>
      <c r="AA354" s="2">
        <f>IFERROR(IF(OR(E354=0,F354=0),"",COUNT($AA$1:AA353)+1),"")</f>
        <v>334</v>
      </c>
    </row>
    <row r="355" spans="1:27" ht="22.5" customHeight="1" x14ac:dyDescent="0.2">
      <c r="A355" s="3"/>
      <c r="B355" s="3">
        <f>[1]ن9!BB357</f>
        <v>144765</v>
      </c>
      <c r="C355" s="3" t="str">
        <f>[1]ن9!BH357</f>
        <v>منتهى حسن</v>
      </c>
      <c r="D355" s="3">
        <f>[1]ن9!BI357</f>
        <v>523</v>
      </c>
      <c r="E355" s="5">
        <f>[1]ن9!F357</f>
        <v>12904</v>
      </c>
      <c r="F355" s="5">
        <f>[1]ن9!G357</f>
        <v>1290</v>
      </c>
      <c r="AA355" s="2">
        <f>IFERROR(IF(OR(E355=0,F355=0),"",COUNT($AA$1:AA354)+1),"")</f>
        <v>335</v>
      </c>
    </row>
    <row r="356" spans="1:27" ht="22.5" customHeight="1" x14ac:dyDescent="0.2">
      <c r="A356" s="4"/>
      <c r="B356" s="4">
        <f>[1]ن9!BB358</f>
        <v>144766</v>
      </c>
      <c r="C356" s="4" t="str">
        <f>[1]ن9!BH358</f>
        <v>سحر ياسين</v>
      </c>
      <c r="D356" s="4">
        <f>[1]ن9!BI358</f>
        <v>333</v>
      </c>
      <c r="E356" s="4">
        <f>[1]ن9!F358</f>
        <v>24560</v>
      </c>
      <c r="F356" s="4">
        <f>[1]ن9!G358</f>
        <v>2456</v>
      </c>
      <c r="AA356" s="2">
        <f>IFERROR(IF(OR(E356=0,F356=0),"",COUNT($AA$1:AA355)+1),"")</f>
        <v>336</v>
      </c>
    </row>
    <row r="357" spans="1:27" ht="22.5" customHeight="1" x14ac:dyDescent="0.2">
      <c r="A357" s="3"/>
      <c r="B357" s="3">
        <f>[1]ن9!BB359</f>
        <v>144767</v>
      </c>
      <c r="C357" s="3" t="str">
        <f>[1]ن9!BH359</f>
        <v>رباب مظلوم</v>
      </c>
      <c r="D357" s="3">
        <f>[1]ن9!BI359</f>
        <v>334</v>
      </c>
      <c r="E357" s="5">
        <f>[1]ن9!F359</f>
        <v>3450</v>
      </c>
      <c r="F357" s="5">
        <f>[1]ن9!G359</f>
        <v>345</v>
      </c>
      <c r="AA357" s="2">
        <f>IFERROR(IF(OR(E357=0,F357=0),"",COUNT($AA$1:AA356)+1),"")</f>
        <v>337</v>
      </c>
    </row>
    <row r="358" spans="1:27" ht="22.5" customHeight="1" x14ac:dyDescent="0.2">
      <c r="A358" s="4"/>
      <c r="B358" s="4">
        <f>[1]ن9!BB360</f>
        <v>144768</v>
      </c>
      <c r="C358" s="4" t="str">
        <f>[1]ن9!BH360</f>
        <v>مهدي صالح</v>
      </c>
      <c r="D358" s="4">
        <f>[1]ن9!BI360</f>
        <v>503</v>
      </c>
      <c r="E358" s="4">
        <f>[1]ن9!F360</f>
        <v>6420</v>
      </c>
      <c r="F358" s="4">
        <f>[1]ن9!G360</f>
        <v>642</v>
      </c>
      <c r="AA358" s="2">
        <f>IFERROR(IF(OR(E358=0,F358=0),"",COUNT($AA$1:AA357)+1),"")</f>
        <v>338</v>
      </c>
    </row>
    <row r="359" spans="1:27" ht="22.5" customHeight="1" x14ac:dyDescent="0.2">
      <c r="A359" s="3"/>
      <c r="B359" s="3">
        <f>[1]ن9!BB361</f>
        <v>144769</v>
      </c>
      <c r="C359" s="3" t="str">
        <f>[1]ن9!BH361</f>
        <v>نور خضير</v>
      </c>
      <c r="D359" s="3">
        <f>[1]ن9!BI361</f>
        <v>335</v>
      </c>
      <c r="E359" s="5">
        <f>[1]ن9!F361</f>
        <v>24100</v>
      </c>
      <c r="F359" s="5">
        <f>[1]ن9!G361</f>
        <v>2410</v>
      </c>
      <c r="AA359" s="2">
        <f>IFERROR(IF(OR(E359=0,F359=0),"",COUNT($AA$1:AA358)+1),"")</f>
        <v>339</v>
      </c>
    </row>
    <row r="360" spans="1:27" ht="22.5" customHeight="1" x14ac:dyDescent="0.2">
      <c r="A360" s="4"/>
      <c r="B360" s="4">
        <f>[1]ن9!BB362</f>
        <v>144770</v>
      </c>
      <c r="C360" s="4" t="str">
        <f>[1]ن9!BH362</f>
        <v>مريم سعدون أحمد</v>
      </c>
      <c r="D360" s="4">
        <f>[1]ن9!BI362</f>
        <v>328</v>
      </c>
      <c r="E360" s="4">
        <f>[1]ن9!F362</f>
        <v>23300</v>
      </c>
      <c r="F360" s="4">
        <f>[1]ن9!G362</f>
        <v>2330</v>
      </c>
      <c r="AA360" s="2">
        <f>IFERROR(IF(OR(E360=0,F360=0),"",COUNT($AA$1:AA359)+1),"")</f>
        <v>340</v>
      </c>
    </row>
    <row r="361" spans="1:27" ht="22.5" customHeight="1" x14ac:dyDescent="0.2">
      <c r="A361" s="3"/>
      <c r="B361" s="3">
        <f>[1]ن9!BB363</f>
        <v>144771</v>
      </c>
      <c r="C361" s="3" t="str">
        <f>[1]ن9!BH363</f>
        <v>علي جبار</v>
      </c>
      <c r="D361" s="3">
        <f>[1]ن9!BI363</f>
        <v>500</v>
      </c>
      <c r="E361" s="5">
        <f>[1]ن9!F363</f>
        <v>13425</v>
      </c>
      <c r="F361" s="5">
        <f>[1]ن9!G363</f>
        <v>1342</v>
      </c>
      <c r="AA361" s="2">
        <f>IFERROR(IF(OR(E361=0,F361=0),"",COUNT($AA$1:AA360)+1),"")</f>
        <v>341</v>
      </c>
    </row>
    <row r="362" spans="1:27" ht="22.5" customHeight="1" x14ac:dyDescent="0.2">
      <c r="A362" s="4"/>
      <c r="B362" s="4">
        <f>[1]ن9!BB364</f>
        <v>144772</v>
      </c>
      <c r="C362" s="4" t="str">
        <f>[1]ن9!BH364</f>
        <v>فاطمة ياسر</v>
      </c>
      <c r="D362" s="4">
        <f>[1]ن9!BI364</f>
        <v>332</v>
      </c>
      <c r="E362" s="4">
        <f>[1]ن9!F364</f>
        <v>24500</v>
      </c>
      <c r="F362" s="4">
        <f>[1]ن9!G364</f>
        <v>2450</v>
      </c>
      <c r="AA362" s="2">
        <f>IFERROR(IF(OR(E362=0,F362=0),"",COUNT($AA$1:AA361)+1),"")</f>
        <v>342</v>
      </c>
    </row>
    <row r="363" spans="1:27" ht="22.5" customHeight="1" x14ac:dyDescent="0.2">
      <c r="A363" s="3"/>
      <c r="B363" s="3">
        <f>[1]ن9!BB365</f>
        <v>144773</v>
      </c>
      <c r="C363" s="3" t="str">
        <f>[1]ن9!BH365</f>
        <v>علي خضير</v>
      </c>
      <c r="D363" s="3">
        <f>[1]ن9!BI365</f>
        <v>447</v>
      </c>
      <c r="E363" s="5">
        <f>[1]ن9!F365</f>
        <v>26090</v>
      </c>
      <c r="F363" s="5">
        <f>[1]ن9!G365</f>
        <v>2609</v>
      </c>
      <c r="AA363" s="2">
        <f>IFERROR(IF(OR(E363=0,F363=0),"",COUNT($AA$1:AA362)+1),"")</f>
        <v>343</v>
      </c>
    </row>
    <row r="364" spans="1:27" ht="22.5" customHeight="1" x14ac:dyDescent="0.2">
      <c r="A364" s="4"/>
      <c r="B364" s="4">
        <f>[1]ن9!BB366</f>
        <v>144774</v>
      </c>
      <c r="C364" s="4" t="str">
        <f>[1]ن9!BH366</f>
        <v>حسين عواد</v>
      </c>
      <c r="D364" s="4">
        <f>[1]ن9!BI366</f>
        <v>528</v>
      </c>
      <c r="E364" s="4">
        <f>[1]ن9!F366</f>
        <v>6200</v>
      </c>
      <c r="F364" s="4">
        <f>[1]ن9!G366</f>
        <v>620</v>
      </c>
      <c r="AA364" s="2">
        <f>IFERROR(IF(OR(E364=0,F364=0),"",COUNT($AA$1:AA363)+1),"")</f>
        <v>344</v>
      </c>
    </row>
    <row r="365" spans="1:27" ht="22.5" customHeight="1" x14ac:dyDescent="0.2">
      <c r="A365" s="3"/>
      <c r="B365" s="3">
        <f>[1]ن9!BB367</f>
        <v>144775</v>
      </c>
      <c r="C365" s="3" t="str">
        <f>[1]ن9!BH367</f>
        <v>إيمان عبيد</v>
      </c>
      <c r="D365" s="3">
        <f>[1]ن9!BI367</f>
        <v>323</v>
      </c>
      <c r="E365" s="5">
        <f>[1]ن9!F367</f>
        <v>24300</v>
      </c>
      <c r="F365" s="5">
        <f>[1]ن9!G367</f>
        <v>2430</v>
      </c>
      <c r="AA365" s="2">
        <f>IFERROR(IF(OR(E365=0,F365=0),"",COUNT($AA$1:AA364)+1),"")</f>
        <v>345</v>
      </c>
    </row>
    <row r="366" spans="1:27" ht="22.5" customHeight="1" x14ac:dyDescent="0.2">
      <c r="A366" s="4"/>
      <c r="B366" s="4">
        <f>[1]ن9!BB368</f>
        <v>144776</v>
      </c>
      <c r="C366" s="4" t="str">
        <f>[1]ن9!BH368</f>
        <v>علي مصطاف</v>
      </c>
      <c r="D366" s="4">
        <f>[1]ن9!BI368</f>
        <v>520</v>
      </c>
      <c r="E366" s="4">
        <f>[1]ن9!F368</f>
        <v>31135</v>
      </c>
      <c r="F366" s="4">
        <f>[1]ن9!G368</f>
        <v>3113</v>
      </c>
      <c r="AA366" s="2">
        <f>IFERROR(IF(OR(E366=0,F366=0),"",COUNT($AA$1:AA365)+1),"")</f>
        <v>346</v>
      </c>
    </row>
    <row r="367" spans="1:27" ht="22.5" customHeight="1" x14ac:dyDescent="0.2">
      <c r="A367" s="4"/>
      <c r="B367" s="4">
        <f>[1]ن9!BB369</f>
        <v>144777</v>
      </c>
      <c r="C367" s="4" t="str">
        <f>[1]ن9!BH369</f>
        <v>حمدة حمد</v>
      </c>
      <c r="D367" s="4">
        <f>[1]ن9!BI369</f>
        <v>340</v>
      </c>
      <c r="E367" s="4">
        <f>[1]ن9!F369</f>
        <v>33030</v>
      </c>
      <c r="F367" s="4">
        <f>[1]ن9!G369</f>
        <v>3303</v>
      </c>
      <c r="AA367" s="2">
        <f>IFERROR(IF(OR(E367=0,F367=0),"",COUNT($AA$1:AA366)+1),"")</f>
        <v>347</v>
      </c>
    </row>
    <row r="368" spans="1:27" ht="22.5" customHeight="1" x14ac:dyDescent="0.2">
      <c r="A368" s="3"/>
      <c r="B368" s="3">
        <f>[1]ن9!BB370</f>
        <v>144778</v>
      </c>
      <c r="C368" s="3" t="str">
        <f>[1]ن9!BH370</f>
        <v>عبد الرحمن خالد</v>
      </c>
      <c r="D368" s="3">
        <f>[1]ن9!BI370</f>
        <v>511</v>
      </c>
      <c r="E368" s="5">
        <f>[1]ن9!F370</f>
        <v>30420</v>
      </c>
      <c r="F368" s="5">
        <f>[1]ن9!G370</f>
        <v>3042</v>
      </c>
      <c r="AA368" s="2">
        <f>IFERROR(IF(OR(E368=0,F368=0),"",COUNT($AA$1:AA367)+1),"")</f>
        <v>348</v>
      </c>
    </row>
    <row r="369" spans="1:27" ht="22.5" customHeight="1" x14ac:dyDescent="0.2">
      <c r="A369" s="4"/>
      <c r="B369" s="4">
        <f>[1]ن9!BB371</f>
        <v>144779</v>
      </c>
      <c r="C369" s="4" t="str">
        <f>[1]ن9!BH371</f>
        <v>غنية شبيب</v>
      </c>
      <c r="D369" s="4">
        <f>[1]ن9!BI371</f>
        <v>436</v>
      </c>
      <c r="E369" s="4">
        <f>[1]ن9!F371</f>
        <v>46540</v>
      </c>
      <c r="F369" s="4">
        <f>[1]ن9!G371</f>
        <v>4654</v>
      </c>
      <c r="AA369" s="2">
        <f>IFERROR(IF(OR(E369=0,F369=0),"",COUNT($AA$1:AA368)+1),"")</f>
        <v>349</v>
      </c>
    </row>
    <row r="370" spans="1:27" ht="22.5" customHeight="1" x14ac:dyDescent="0.2">
      <c r="A370" s="3"/>
      <c r="B370" s="3">
        <f>[1]ن9!BB372</f>
        <v>144780</v>
      </c>
      <c r="C370" s="3" t="str">
        <f>[1]ن9!BH372</f>
        <v>عبد الكريم ناصر</v>
      </c>
      <c r="D370" s="3">
        <f>[1]ن9!BI372</f>
        <v>526</v>
      </c>
      <c r="E370" s="5">
        <f>[1]ن9!F372</f>
        <v>6570</v>
      </c>
      <c r="F370" s="5">
        <f>[1]ن9!G372</f>
        <v>657</v>
      </c>
      <c r="AA370" s="2">
        <f>IFERROR(IF(OR(E370=0,F370=0),"",COUNT($AA$1:AA369)+1),"")</f>
        <v>350</v>
      </c>
    </row>
    <row r="371" spans="1:27" ht="22.5" customHeight="1" x14ac:dyDescent="0.2">
      <c r="A371" s="4"/>
      <c r="B371" s="4">
        <f>[1]ن9!BB373</f>
        <v>144781</v>
      </c>
      <c r="C371" s="4" t="str">
        <f>[1]ن9!BH373</f>
        <v>زينب عبيد عبد الله</v>
      </c>
      <c r="D371" s="4">
        <f>[1]ن9!BI373</f>
        <v>522</v>
      </c>
      <c r="E371" s="4">
        <f>[1]ن9!F373</f>
        <v>26690</v>
      </c>
      <c r="F371" s="4">
        <f>[1]ن9!G373</f>
        <v>2669</v>
      </c>
      <c r="AA371" s="2">
        <f>IFERROR(IF(OR(E371=0,F371=0),"",COUNT($AA$1:AA370)+1),"")</f>
        <v>351</v>
      </c>
    </row>
    <row r="372" spans="1:27" ht="22.5" customHeight="1" x14ac:dyDescent="0.2">
      <c r="A372" s="3"/>
      <c r="B372" s="3">
        <f>[1]ن9!BB374</f>
        <v>144782</v>
      </c>
      <c r="C372" s="3" t="str">
        <f>[1]ن9!BH374</f>
        <v>مروة أسعد</v>
      </c>
      <c r="D372" s="3">
        <f>[1]ن9!BI374</f>
        <v>326</v>
      </c>
      <c r="E372" s="5">
        <f>[1]ن9!F374</f>
        <v>1600</v>
      </c>
      <c r="F372" s="5">
        <f>[1]ن9!G374</f>
        <v>160</v>
      </c>
      <c r="AA372" s="2">
        <f>IFERROR(IF(OR(E372=0,F372=0),"",COUNT($AA$1:AA371)+1),"")</f>
        <v>352</v>
      </c>
    </row>
    <row r="373" spans="1:27" ht="22.5" customHeight="1" x14ac:dyDescent="0.2">
      <c r="A373" s="4"/>
      <c r="B373" s="4">
        <f>[1]ن9!BB375</f>
        <v>144783</v>
      </c>
      <c r="C373" s="4" t="str">
        <f>[1]ن9!BH375</f>
        <v>زينب جاسم</v>
      </c>
      <c r="D373" s="4">
        <f>[1]ن9!BI375</f>
        <v>519</v>
      </c>
      <c r="E373" s="4">
        <f>[1]ن9!F375</f>
        <v>29880</v>
      </c>
      <c r="F373" s="4">
        <f>[1]ن9!G375</f>
        <v>2988</v>
      </c>
      <c r="AA373" s="2">
        <f>IFERROR(IF(OR(E373=0,F373=0),"",COUNT($AA$1:AA372)+1),"")</f>
        <v>353</v>
      </c>
    </row>
    <row r="374" spans="1:27" ht="22.5" customHeight="1" x14ac:dyDescent="0.2">
      <c r="A374" s="3"/>
      <c r="B374" s="3">
        <f>[1]ن9!BB376</f>
        <v>144784</v>
      </c>
      <c r="C374" s="3">
        <f>[1]ن9!BH376</f>
        <v>0</v>
      </c>
      <c r="D374" s="3">
        <f>[1]ن9!BI376</f>
        <v>0</v>
      </c>
      <c r="E374" s="5">
        <f>[1]ن9!F376</f>
        <v>0</v>
      </c>
      <c r="F374" s="5">
        <f>[1]ن9!G376</f>
        <v>0</v>
      </c>
      <c r="AA374" s="2" t="str">
        <f>IFERROR(IF(OR(E374=0,F374=0),"",COUNT($AA$1:AA373)+1),"")</f>
        <v/>
      </c>
    </row>
    <row r="375" spans="1:27" ht="22.5" customHeight="1" x14ac:dyDescent="0.2">
      <c r="A375" s="4"/>
      <c r="B375" s="4">
        <f>[1]ن9!BB377</f>
        <v>144785</v>
      </c>
      <c r="C375" s="4">
        <f>[1]ن9!BH377</f>
        <v>0</v>
      </c>
      <c r="D375" s="4">
        <f>[1]ن9!BI377</f>
        <v>0</v>
      </c>
      <c r="E375" s="4">
        <f>[1]ن9!F377</f>
        <v>0</v>
      </c>
      <c r="F375" s="4">
        <f>[1]ن9!G377</f>
        <v>0</v>
      </c>
      <c r="AA375" s="2" t="str">
        <f>IFERROR(IF(OR(E375=0,F375=0),"",COUNT($AA$1:AA374)+1),"")</f>
        <v/>
      </c>
    </row>
    <row r="376" spans="1:27" ht="22.5" customHeight="1" x14ac:dyDescent="0.2">
      <c r="A376" s="3"/>
      <c r="B376" s="3">
        <f>[1]ن9!BB378</f>
        <v>144786</v>
      </c>
      <c r="C376" s="3">
        <f>[1]ن9!BH378</f>
        <v>0</v>
      </c>
      <c r="D376" s="3">
        <f>[1]ن9!BI378</f>
        <v>0</v>
      </c>
      <c r="E376" s="5">
        <f>[1]ن9!F378</f>
        <v>0</v>
      </c>
      <c r="F376" s="5">
        <f>[1]ن9!G378</f>
        <v>0</v>
      </c>
      <c r="AA376" s="2" t="str">
        <f>IFERROR(IF(OR(E376=0,F376=0),"",COUNT($AA$1:AA375)+1),"")</f>
        <v/>
      </c>
    </row>
    <row r="377" spans="1:27" ht="22.5" customHeight="1" x14ac:dyDescent="0.2">
      <c r="A377" s="4"/>
      <c r="B377" s="4">
        <f>[1]ن9!BB379</f>
        <v>144787</v>
      </c>
      <c r="C377" s="4">
        <f>[1]ن9!BH379</f>
        <v>0</v>
      </c>
      <c r="D377" s="4">
        <f>[1]ن9!BI379</f>
        <v>0</v>
      </c>
      <c r="E377" s="4">
        <f>[1]ن9!F379</f>
        <v>0</v>
      </c>
      <c r="F377" s="4">
        <f>[1]ن9!G379</f>
        <v>0</v>
      </c>
      <c r="AA377" s="2" t="str">
        <f>IFERROR(IF(OR(E377=0,F377=0),"",COUNT($AA$1:AA376)+1),"")</f>
        <v/>
      </c>
    </row>
    <row r="378" spans="1:27" ht="22.5" customHeight="1" x14ac:dyDescent="0.2">
      <c r="A378" s="4"/>
      <c r="B378" s="4">
        <f>[1]ن9!BB380</f>
        <v>144788</v>
      </c>
      <c r="C378" s="4">
        <f>[1]ن9!BH380</f>
        <v>0</v>
      </c>
      <c r="D378" s="4">
        <f>[1]ن9!BI380</f>
        <v>0</v>
      </c>
      <c r="E378" s="4">
        <f>[1]ن9!F380</f>
        <v>0</v>
      </c>
      <c r="F378" s="4">
        <f>[1]ن9!G380</f>
        <v>0</v>
      </c>
      <c r="AA378" s="2" t="str">
        <f>IFERROR(IF(OR(E378=0,F378=0),"",COUNT($AA$1:AA377)+1),"")</f>
        <v/>
      </c>
    </row>
    <row r="379" spans="1:27" ht="22.5" customHeight="1" x14ac:dyDescent="0.2">
      <c r="A379" s="3"/>
      <c r="B379" s="3">
        <f>[1]ن9!BB381</f>
        <v>144789</v>
      </c>
      <c r="C379" s="3">
        <f>[1]ن9!BH381</f>
        <v>0</v>
      </c>
      <c r="D379" s="3">
        <f>[1]ن9!BI381</f>
        <v>0</v>
      </c>
      <c r="E379" s="5">
        <f>[1]ن9!F381</f>
        <v>0</v>
      </c>
      <c r="F379" s="5">
        <f>[1]ن9!G381</f>
        <v>0</v>
      </c>
      <c r="AA379" s="2" t="str">
        <f>IFERROR(IF(OR(E379=0,F379=0),"",COUNT($AA$1:AA378)+1),"")</f>
        <v/>
      </c>
    </row>
    <row r="380" spans="1:27" ht="22.5" customHeight="1" x14ac:dyDescent="0.2">
      <c r="A380" s="4"/>
      <c r="B380" s="4">
        <f>[1]ن9!BB382</f>
        <v>144790</v>
      </c>
      <c r="C380" s="4">
        <f>[1]ن9!BH382</f>
        <v>0</v>
      </c>
      <c r="D380" s="4">
        <f>[1]ن9!BI382</f>
        <v>0</v>
      </c>
      <c r="E380" s="4">
        <f>[1]ن9!F382</f>
        <v>0</v>
      </c>
      <c r="F380" s="4">
        <f>[1]ن9!G382</f>
        <v>0</v>
      </c>
      <c r="AA380" s="2" t="str">
        <f>IFERROR(IF(OR(E380=0,F380=0),"",COUNT($AA$1:AA379)+1),"")</f>
        <v/>
      </c>
    </row>
    <row r="381" spans="1:27" ht="22.5" customHeight="1" x14ac:dyDescent="0.2">
      <c r="A381" s="3"/>
      <c r="B381" s="3">
        <f>[1]ن9!BB383</f>
        <v>144791</v>
      </c>
      <c r="C381" s="3">
        <f>[1]ن9!BH383</f>
        <v>0</v>
      </c>
      <c r="D381" s="3">
        <f>[1]ن9!BI383</f>
        <v>0</v>
      </c>
      <c r="E381" s="5">
        <f>[1]ن9!F383</f>
        <v>0</v>
      </c>
      <c r="F381" s="5">
        <f>[1]ن9!G383</f>
        <v>0</v>
      </c>
      <c r="AA381" s="2" t="str">
        <f>IFERROR(IF(OR(E381=0,F381=0),"",COUNT($AA$1:AA380)+1),"")</f>
        <v/>
      </c>
    </row>
    <row r="382" spans="1:27" ht="22.5" customHeight="1" x14ac:dyDescent="0.2">
      <c r="A382" s="4"/>
      <c r="B382" s="4">
        <f>[1]ن9!BB384</f>
        <v>144792</v>
      </c>
      <c r="C382" s="4">
        <f>[1]ن9!BH384</f>
        <v>0</v>
      </c>
      <c r="D382" s="4">
        <f>[1]ن9!BI384</f>
        <v>0</v>
      </c>
      <c r="E382" s="4">
        <f>[1]ن9!F384</f>
        <v>0</v>
      </c>
      <c r="F382" s="4">
        <f>[1]ن9!G384</f>
        <v>0</v>
      </c>
      <c r="AA382" s="2" t="str">
        <f>IFERROR(IF(OR(E382=0,F382=0),"",COUNT($AA$1:AA381)+1),"")</f>
        <v/>
      </c>
    </row>
    <row r="383" spans="1:27" ht="22.5" customHeight="1" x14ac:dyDescent="0.2">
      <c r="A383" s="3"/>
      <c r="B383" s="3">
        <f>[1]ن9!BB385</f>
        <v>144793</v>
      </c>
      <c r="C383" s="3">
        <f>[1]ن9!BH385</f>
        <v>0</v>
      </c>
      <c r="D383" s="3">
        <f>[1]ن9!BI385</f>
        <v>0</v>
      </c>
      <c r="E383" s="5">
        <f>[1]ن9!F385</f>
        <v>0</v>
      </c>
      <c r="F383" s="5">
        <f>[1]ن9!G385</f>
        <v>0</v>
      </c>
      <c r="AA383" s="2" t="str">
        <f>IFERROR(IF(OR(E383=0,F383=0),"",COUNT($AA$1:AA382)+1),"")</f>
        <v/>
      </c>
    </row>
    <row r="384" spans="1:27" ht="22.5" customHeight="1" x14ac:dyDescent="0.2">
      <c r="A384" s="4"/>
      <c r="B384" s="4">
        <f>[1]ن9!BB386</f>
        <v>144794</v>
      </c>
      <c r="C384" s="4">
        <f>[1]ن9!BH386</f>
        <v>0</v>
      </c>
      <c r="D384" s="4">
        <f>[1]ن9!BI386</f>
        <v>0</v>
      </c>
      <c r="E384" s="4">
        <f>[1]ن9!F386</f>
        <v>0</v>
      </c>
      <c r="F384" s="4">
        <f>[1]ن9!G386</f>
        <v>0</v>
      </c>
      <c r="AA384" s="2" t="str">
        <f>IFERROR(IF(OR(E384=0,F384=0),"",COUNT($AA$1:AA383)+1),"")</f>
        <v/>
      </c>
    </row>
    <row r="385" spans="1:27" ht="22.5" customHeight="1" x14ac:dyDescent="0.2">
      <c r="A385" s="3"/>
      <c r="B385" s="3">
        <f>[1]ن9!BB387</f>
        <v>144795</v>
      </c>
      <c r="C385" s="3" t="str">
        <f>[1]ن9!BH387</f>
        <v>خضير باهض</v>
      </c>
      <c r="D385" s="3">
        <f>[1]ن9!BI387</f>
        <v>515</v>
      </c>
      <c r="E385" s="5">
        <f>[1]ن9!F387</f>
        <v>2630</v>
      </c>
      <c r="F385" s="5">
        <f>[1]ن9!G387</f>
        <v>263</v>
      </c>
      <c r="AA385" s="2">
        <f>IFERROR(IF(OR(E385=0,F385=0),"",COUNT($AA$1:AA384)+1),"")</f>
        <v>354</v>
      </c>
    </row>
    <row r="386" spans="1:27" ht="22.5" customHeight="1" x14ac:dyDescent="0.2">
      <c r="A386" s="3"/>
      <c r="B386" s="3">
        <f>[1]ن9!BB388</f>
        <v>144796</v>
      </c>
      <c r="C386" s="3" t="str">
        <f>[1]ن9!BH388</f>
        <v>آلاء حسين</v>
      </c>
      <c r="D386" s="3">
        <f>[1]ن9!BI388</f>
        <v>336</v>
      </c>
      <c r="E386" s="5">
        <f>[1]ن9!F388</f>
        <v>23300</v>
      </c>
      <c r="F386" s="5">
        <f>[1]ن9!G388</f>
        <v>2330</v>
      </c>
      <c r="AA386" s="2">
        <f>IFERROR(IF(OR(E386=0,F386=0),"",COUNT($AA$1:AA385)+1),"")</f>
        <v>355</v>
      </c>
    </row>
    <row r="387" spans="1:27" ht="22.5" customHeight="1" x14ac:dyDescent="0.2">
      <c r="A387" s="4"/>
      <c r="B387" s="4">
        <f>[1]ن9!BB389</f>
        <v>144797</v>
      </c>
      <c r="C387" s="4" t="str">
        <f>[1]ن9!BH389</f>
        <v>أحمد فاضل</v>
      </c>
      <c r="D387" s="4">
        <f>[1]ن9!BI389</f>
        <v>512</v>
      </c>
      <c r="E387" s="4">
        <f>[1]ن9!F389</f>
        <v>30380</v>
      </c>
      <c r="F387" s="4">
        <f>[1]ن9!G389</f>
        <v>3038</v>
      </c>
      <c r="AA387" s="2">
        <f>IFERROR(IF(OR(E387=0,F387=0),"",COUNT($AA$1:AA386)+1),"")</f>
        <v>356</v>
      </c>
    </row>
    <row r="388" spans="1:27" ht="22.5" customHeight="1" x14ac:dyDescent="0.2">
      <c r="A388" s="3"/>
      <c r="B388" s="3">
        <f>[1]ن9!BB390</f>
        <v>144798</v>
      </c>
      <c r="C388" s="3" t="str">
        <f>[1]ن9!BH390</f>
        <v>فندي عباس</v>
      </c>
      <c r="D388" s="3">
        <f>[1]ن9!BI390</f>
        <v>527</v>
      </c>
      <c r="E388" s="5">
        <f>[1]ن9!F390</f>
        <v>31905</v>
      </c>
      <c r="F388" s="5">
        <f>[1]ن9!G390</f>
        <v>3190</v>
      </c>
      <c r="AA388" s="2">
        <f>IFERROR(IF(OR(E388=0,F388=0),"",COUNT($AA$1:AA387)+1),"")</f>
        <v>357</v>
      </c>
    </row>
    <row r="389" spans="1:27" ht="22.5" customHeight="1" x14ac:dyDescent="0.2">
      <c r="A389" s="4"/>
      <c r="B389" s="4">
        <f>[1]ن9!BB391</f>
        <v>144799</v>
      </c>
      <c r="C389" s="4" t="str">
        <f>[1]ن9!BH391</f>
        <v>صالح محمد</v>
      </c>
      <c r="D389" s="4">
        <f>[1]ن9!BI391</f>
        <v>551</v>
      </c>
      <c r="E389" s="4">
        <f>[1]ن9!F391</f>
        <v>6837</v>
      </c>
      <c r="F389" s="4">
        <f>[1]ن9!G391</f>
        <v>683</v>
      </c>
      <c r="AA389" s="2">
        <f>IFERROR(IF(OR(E389=0,F389=0),"",COUNT($AA$1:AA388)+1),"")</f>
        <v>358</v>
      </c>
    </row>
    <row r="390" spans="1:27" ht="22.5" customHeight="1" x14ac:dyDescent="0.2">
      <c r="A390" s="3"/>
      <c r="B390" s="3">
        <f>[1]ن9!BB392</f>
        <v>144800</v>
      </c>
      <c r="C390" s="3" t="str">
        <f>[1]ن9!BH392</f>
        <v>أمير حميد</v>
      </c>
      <c r="D390" s="3">
        <f>[1]ن9!BI392</f>
        <v>463</v>
      </c>
      <c r="E390" s="5">
        <f>[1]ن9!F392</f>
        <v>60445</v>
      </c>
      <c r="F390" s="5">
        <f>[1]ن9!G392</f>
        <v>6044</v>
      </c>
      <c r="AA390" s="2">
        <f>IFERROR(IF(OR(E390=0,F390=0),"",COUNT($AA$1:AA389)+1),"")</f>
        <v>359</v>
      </c>
    </row>
    <row r="391" spans="1:27" ht="22.5" customHeight="1" x14ac:dyDescent="0.2">
      <c r="A391" s="4"/>
      <c r="B391" s="4">
        <f>[1]ن9!BB393</f>
        <v>144801</v>
      </c>
      <c r="C391" s="4" t="str">
        <f>[1]ن9!BH393</f>
        <v>تغريد أحمد</v>
      </c>
      <c r="D391" s="4">
        <f>[1]ن9!BI393</f>
        <v>543</v>
      </c>
      <c r="E391" s="4">
        <f>[1]ن9!F393</f>
        <v>28890</v>
      </c>
      <c r="F391" s="4">
        <f>[1]ن9!G393</f>
        <v>2889</v>
      </c>
      <c r="AA391" s="2">
        <f>IFERROR(IF(OR(E391=0,F391=0),"",COUNT($AA$1:AA390)+1),"")</f>
        <v>360</v>
      </c>
    </row>
    <row r="392" spans="1:27" ht="22.5" customHeight="1" x14ac:dyDescent="0.2">
      <c r="A392" s="3"/>
      <c r="B392" s="3">
        <f>[1]ن9!BB394</f>
        <v>144802</v>
      </c>
      <c r="C392" s="3" t="str">
        <f>[1]ن9!BH394</f>
        <v>جاسم عزيز</v>
      </c>
      <c r="D392" s="3">
        <f>[1]ن9!BI394</f>
        <v>512</v>
      </c>
      <c r="E392" s="5">
        <f>[1]ن9!F394</f>
        <v>34350</v>
      </c>
      <c r="F392" s="5">
        <f>[1]ن9!G394</f>
        <v>3435</v>
      </c>
      <c r="AA392" s="2">
        <f>IFERROR(IF(OR(E392=0,F392=0),"",COUNT($AA$1:AA391)+1),"")</f>
        <v>361</v>
      </c>
    </row>
    <row r="393" spans="1:27" ht="22.5" customHeight="1" x14ac:dyDescent="0.2">
      <c r="A393" s="4"/>
      <c r="B393" s="4">
        <f>[1]ن9!BB395</f>
        <v>144803</v>
      </c>
      <c r="C393" s="4" t="str">
        <f>[1]ن9!BH395</f>
        <v>سهاد هاشم</v>
      </c>
      <c r="D393" s="4">
        <f>[1]ن9!BI395</f>
        <v>337</v>
      </c>
      <c r="E393" s="4">
        <f>[1]ن9!F395</f>
        <v>26625</v>
      </c>
      <c r="F393" s="4">
        <f>[1]ن9!G395</f>
        <v>2662</v>
      </c>
      <c r="AA393" s="2">
        <f>IFERROR(IF(OR(E393=0,F393=0),"",COUNT($AA$1:AA392)+1),"")</f>
        <v>362</v>
      </c>
    </row>
    <row r="394" spans="1:27" ht="22.5" customHeight="1" x14ac:dyDescent="0.2">
      <c r="A394" s="3"/>
      <c r="B394" s="3">
        <f>[1]ن9!BB396</f>
        <v>144804</v>
      </c>
      <c r="C394" s="3" t="str">
        <f>[1]ن9!BH396</f>
        <v>دعاء أحمد</v>
      </c>
      <c r="D394" s="3">
        <f>[1]ن9!BI396</f>
        <v>338</v>
      </c>
      <c r="E394" s="5">
        <f>[1]ن9!F396</f>
        <v>26275</v>
      </c>
      <c r="F394" s="5">
        <f>[1]ن9!G396</f>
        <v>2627</v>
      </c>
      <c r="AA394" s="2">
        <f>IFERROR(IF(OR(E394=0,F394=0),"",COUNT($AA$1:AA393)+1),"")</f>
        <v>363</v>
      </c>
    </row>
    <row r="395" spans="1:27" ht="22.5" customHeight="1" x14ac:dyDescent="0.2">
      <c r="A395" s="4"/>
      <c r="B395" s="4">
        <f>[1]ن9!BB397</f>
        <v>144805</v>
      </c>
      <c r="C395" s="4">
        <f>[1]ن9!BH397</f>
        <v>0</v>
      </c>
      <c r="D395" s="4">
        <f>[1]ن9!BI397</f>
        <v>0</v>
      </c>
      <c r="E395" s="4">
        <f>[1]ن9!F397</f>
        <v>25990</v>
      </c>
      <c r="F395" s="4">
        <f>[1]ن9!G397</f>
        <v>2599</v>
      </c>
      <c r="AA395" s="2">
        <f>IFERROR(IF(OR(E395=0,F395=0),"",COUNT($AA$1:AA394)+1),"")</f>
        <v>364</v>
      </c>
    </row>
    <row r="396" spans="1:27" ht="22.5" customHeight="1" x14ac:dyDescent="0.2">
      <c r="A396" s="3"/>
      <c r="B396" s="3">
        <f>[1]ن9!BB398</f>
        <v>144806</v>
      </c>
      <c r="C396" s="3" t="str">
        <f>[1]ن9!BH398</f>
        <v>سالين سلمان</v>
      </c>
      <c r="D396" s="3">
        <f>[1]ن9!BI398</f>
        <v>344</v>
      </c>
      <c r="E396" s="5">
        <f>[1]ن9!F398</f>
        <v>1290</v>
      </c>
      <c r="F396" s="5">
        <f>[1]ن9!G398</f>
        <v>129</v>
      </c>
      <c r="AA396" s="2">
        <f>IFERROR(IF(OR(E396=0,F396=0),"",COUNT($AA$1:AA395)+1),"")</f>
        <v>365</v>
      </c>
    </row>
    <row r="397" spans="1:27" ht="22.5" customHeight="1" x14ac:dyDescent="0.2">
      <c r="A397" s="4"/>
      <c r="B397" s="4">
        <f>[1]ن9!BB399</f>
        <v>144807</v>
      </c>
      <c r="C397" s="4" t="str">
        <f>[1]ن9!BH399</f>
        <v>ستيلا يوسف</v>
      </c>
      <c r="D397" s="4">
        <f>[1]ن9!BI399</f>
        <v>304</v>
      </c>
      <c r="E397" s="4">
        <f>[1]ن9!F399</f>
        <v>25800</v>
      </c>
      <c r="F397" s="4">
        <f>[1]ن9!G399</f>
        <v>2580</v>
      </c>
      <c r="AA397" s="2">
        <f>IFERROR(IF(OR(E397=0,F397=0),"",COUNT($AA$1:AA396)+1),"")</f>
        <v>366</v>
      </c>
    </row>
    <row r="398" spans="1:27" ht="22.5" customHeight="1" x14ac:dyDescent="0.2">
      <c r="A398" s="3"/>
      <c r="B398" s="3">
        <f>[1]ن9!BB400</f>
        <v>144808</v>
      </c>
      <c r="C398" s="3" t="str">
        <f>[1]ن9!BH400</f>
        <v>غزوة حلو حسام</v>
      </c>
      <c r="D398" s="3">
        <f>[1]ن9!BI400</f>
        <v>341</v>
      </c>
      <c r="E398" s="5">
        <f>[1]ن9!F400</f>
        <v>24425</v>
      </c>
      <c r="F398" s="5">
        <f>[1]ن9!G400</f>
        <v>2442</v>
      </c>
      <c r="AA398" s="2">
        <f>IFERROR(IF(OR(E398=0,F398=0),"",COUNT($AA$1:AA397)+1),"")</f>
        <v>367</v>
      </c>
    </row>
    <row r="399" spans="1:27" ht="22.5" customHeight="1" x14ac:dyDescent="0.2">
      <c r="A399" s="4"/>
      <c r="B399" s="4">
        <f>[1]ن9!BB401</f>
        <v>144809</v>
      </c>
      <c r="C399" s="4" t="str">
        <f>[1]ن9!BH401</f>
        <v>علاء محمد</v>
      </c>
      <c r="D399" s="4">
        <f>[1]ن9!BI401</f>
        <v>532</v>
      </c>
      <c r="E399" s="4">
        <f>[1]ن9!F401</f>
        <v>29050</v>
      </c>
      <c r="F399" s="4">
        <f>[1]ن9!G401</f>
        <v>2905</v>
      </c>
      <c r="AA399" s="2">
        <f>IFERROR(IF(OR(E399=0,F399=0),"",COUNT($AA$1:AA398)+1),"")</f>
        <v>368</v>
      </c>
    </row>
    <row r="400" spans="1:27" ht="22.5" customHeight="1" x14ac:dyDescent="0.2">
      <c r="A400" s="3"/>
      <c r="B400" s="3">
        <f>[1]ن9!BB402</f>
        <v>144810</v>
      </c>
      <c r="C400" s="3">
        <f>[1]ن9!BH402</f>
        <v>0</v>
      </c>
      <c r="D400" s="3">
        <f>[1]ن9!BI402</f>
        <v>0</v>
      </c>
      <c r="E400" s="5">
        <f>[1]ن9!F402</f>
        <v>0</v>
      </c>
      <c r="F400" s="5">
        <f>[1]ن9!G402</f>
        <v>0</v>
      </c>
      <c r="AA400" s="2" t="str">
        <f>IFERROR(IF(OR(E400=0,F400=0),"",COUNT($AA$1:AA399)+1),"")</f>
        <v/>
      </c>
    </row>
    <row r="401" spans="1:27" ht="22.5" customHeight="1" x14ac:dyDescent="0.2">
      <c r="A401" s="4"/>
      <c r="B401" s="4">
        <f>[1]ن9!BB403</f>
        <v>144811</v>
      </c>
      <c r="C401" s="4">
        <f>[1]ن9!BH403</f>
        <v>0</v>
      </c>
      <c r="D401" s="4">
        <f>[1]ن9!BI403</f>
        <v>0</v>
      </c>
      <c r="E401" s="4">
        <f>[1]ن9!F403</f>
        <v>0</v>
      </c>
      <c r="F401" s="4">
        <f>[1]ن9!G403</f>
        <v>0</v>
      </c>
      <c r="AA401" s="2" t="str">
        <f>IFERROR(IF(OR(E401=0,F401=0),"",COUNT($AA$1:AA400)+1),"")</f>
        <v/>
      </c>
    </row>
    <row r="402" spans="1:27" ht="22.5" customHeight="1" x14ac:dyDescent="0.2">
      <c r="A402" s="3"/>
      <c r="B402" s="3">
        <f>[1]ن9!BB404</f>
        <v>144812</v>
      </c>
      <c r="C402" s="3" t="str">
        <f>[1]ن9!BH404</f>
        <v>مصطفى بهاء برهان</v>
      </c>
      <c r="D402" s="3">
        <f>[1]ن9!BI404</f>
        <v>534</v>
      </c>
      <c r="E402" s="5">
        <f>[1]ن9!F404</f>
        <v>27145</v>
      </c>
      <c r="F402" s="5">
        <f>[1]ن9!G404</f>
        <v>2714</v>
      </c>
      <c r="AA402" s="2">
        <f>IFERROR(IF(OR(E402=0,F402=0),"",COUNT($AA$1:AA401)+1),"")</f>
        <v>369</v>
      </c>
    </row>
    <row r="403" spans="1:27" ht="22.5" customHeight="1" x14ac:dyDescent="0.2">
      <c r="A403" s="4"/>
      <c r="B403" s="4">
        <f>[1]ن9!BB405</f>
        <v>144813</v>
      </c>
      <c r="C403" s="4">
        <f>[1]ن9!BH405</f>
        <v>0</v>
      </c>
      <c r="D403" s="4">
        <f>[1]ن9!BI405</f>
        <v>0</v>
      </c>
      <c r="E403" s="4">
        <f>[1]ن9!F405</f>
        <v>0</v>
      </c>
      <c r="F403" s="4">
        <f>[1]ن9!G405</f>
        <v>0</v>
      </c>
      <c r="AA403" s="2" t="str">
        <f>IFERROR(IF(OR(E403=0,F403=0),"",COUNT($AA$1:AA402)+1),"")</f>
        <v/>
      </c>
    </row>
    <row r="404" spans="1:27" ht="22.5" customHeight="1" x14ac:dyDescent="0.2">
      <c r="A404" s="3"/>
      <c r="B404" s="3">
        <f>[1]ن9!BB406</f>
        <v>144814</v>
      </c>
      <c r="C404" s="3" t="str">
        <f>[1]ن9!BH406</f>
        <v>أسيل حسين</v>
      </c>
      <c r="D404" s="3">
        <f>[1]ن9!BI406</f>
        <v>340</v>
      </c>
      <c r="E404" s="5">
        <f>[1]ن9!F406</f>
        <v>24390</v>
      </c>
      <c r="F404" s="5">
        <f>[1]ن9!G406</f>
        <v>2439</v>
      </c>
      <c r="AA404" s="2">
        <f>IFERROR(IF(OR(E404=0,F404=0),"",COUNT($AA$1:AA403)+1),"")</f>
        <v>370</v>
      </c>
    </row>
    <row r="405" spans="1:27" ht="22.5" customHeight="1" x14ac:dyDescent="0.2">
      <c r="A405" s="4"/>
      <c r="B405" s="4">
        <f>[1]ن9!BB407</f>
        <v>144815</v>
      </c>
      <c r="C405" s="4" t="str">
        <f>[1]ن9!BH407</f>
        <v>أحمد محمد</v>
      </c>
      <c r="D405" s="4">
        <f>[1]ن9!BI407</f>
        <v>544</v>
      </c>
      <c r="E405" s="4">
        <f>[1]ن9!F407</f>
        <v>0</v>
      </c>
      <c r="F405" s="4">
        <f>[1]ن9!G407</f>
        <v>0</v>
      </c>
      <c r="AA405" s="2" t="str">
        <f>IFERROR(IF(OR(E405=0,F405=0),"",COUNT($AA$1:AA404)+1),"")</f>
        <v/>
      </c>
    </row>
    <row r="406" spans="1:27" ht="22.5" customHeight="1" x14ac:dyDescent="0.2">
      <c r="A406" s="3"/>
      <c r="B406" s="3">
        <f>[1]ن9!BB408</f>
        <v>144816</v>
      </c>
      <c r="C406" s="3" t="str">
        <f>[1]ن9!BH408</f>
        <v>تغريد صاحب</v>
      </c>
      <c r="D406" s="3">
        <f>[1]ن9!BI408</f>
        <v>346</v>
      </c>
      <c r="E406" s="5">
        <f>[1]ن9!F408</f>
        <v>1600</v>
      </c>
      <c r="F406" s="5">
        <f>[1]ن9!G408</f>
        <v>160</v>
      </c>
      <c r="AA406" s="2">
        <f>IFERROR(IF(OR(E406=0,F406=0),"",COUNT($AA$1:AA405)+1),"")</f>
        <v>371</v>
      </c>
    </row>
    <row r="407" spans="1:27" ht="22.5" customHeight="1" x14ac:dyDescent="0.2">
      <c r="A407" s="4"/>
      <c r="B407" s="4">
        <f>[1]ن9!BB409</f>
        <v>144817</v>
      </c>
      <c r="C407" s="4" t="str">
        <f>[1]ن9!BH409</f>
        <v>دنيا محمود</v>
      </c>
      <c r="D407" s="4">
        <f>[1]ن9!BI409</f>
        <v>342</v>
      </c>
      <c r="E407" s="4">
        <f>[1]ن9!F409</f>
        <v>1600</v>
      </c>
      <c r="F407" s="4">
        <f>[1]ن9!G409</f>
        <v>160</v>
      </c>
      <c r="AA407" s="2">
        <f>IFERROR(IF(OR(E407=0,F407=0),"",COUNT($AA$1:AA406)+1),"")</f>
        <v>372</v>
      </c>
    </row>
    <row r="408" spans="1:27" ht="22.5" customHeight="1" x14ac:dyDescent="0.2">
      <c r="A408" s="3"/>
      <c r="B408" s="3">
        <f>[1]ن9!BB410</f>
        <v>144818</v>
      </c>
      <c r="C408" s="3" t="str">
        <f>[1]ن9!BH410</f>
        <v>ضياء باقر</v>
      </c>
      <c r="D408" s="3">
        <f>[1]ن9!BI410</f>
        <v>554</v>
      </c>
      <c r="E408" s="5">
        <f>[1]ن9!F410</f>
        <v>1130</v>
      </c>
      <c r="F408" s="5">
        <f>[1]ن9!G410</f>
        <v>113</v>
      </c>
      <c r="AA408" s="2">
        <f>IFERROR(IF(OR(E408=0,F408=0),"",COUNT($AA$1:AA407)+1),"")</f>
        <v>373</v>
      </c>
    </row>
    <row r="409" spans="1:27" ht="22.5" customHeight="1" x14ac:dyDescent="0.2">
      <c r="A409" s="4"/>
      <c r="B409" s="4">
        <f>[1]ن9!BB411</f>
        <v>144819</v>
      </c>
      <c r="C409" s="4" t="str">
        <f>[1]ن9!BH411</f>
        <v>هبة شهاب</v>
      </c>
      <c r="D409" s="4">
        <f>[1]ن9!BI411</f>
        <v>539</v>
      </c>
      <c r="E409" s="4">
        <f>[1]ن9!F411</f>
        <v>6430</v>
      </c>
      <c r="F409" s="4">
        <f>[1]ن9!G411</f>
        <v>643</v>
      </c>
      <c r="AA409" s="2">
        <f>IFERROR(IF(OR(E409=0,F409=0),"",COUNT($AA$1:AA408)+1),"")</f>
        <v>374</v>
      </c>
    </row>
    <row r="410" spans="1:27" ht="22.5" customHeight="1" x14ac:dyDescent="0.2">
      <c r="A410" s="4"/>
      <c r="B410" s="3">
        <f>[1]ن9!BB412</f>
        <v>144820</v>
      </c>
      <c r="C410" s="3" t="str">
        <f>[1]ن9!BH412</f>
        <v>أيمن موحان</v>
      </c>
      <c r="D410" s="3">
        <f>[1]ن9!BI412</f>
        <v>545</v>
      </c>
      <c r="E410" s="5">
        <f>[1]ن9!F412</f>
        <v>26440</v>
      </c>
      <c r="F410" s="5">
        <f>[1]ن9!G412</f>
        <v>2644</v>
      </c>
      <c r="AA410" s="2">
        <f>IFERROR(IF(OR(E410=0,F410=0),"",COUNT($AA$1:AA409)+1),"")</f>
        <v>375</v>
      </c>
    </row>
    <row r="411" spans="1:27" ht="22.5" customHeight="1" x14ac:dyDescent="0.2">
      <c r="A411" s="4"/>
      <c r="B411" s="4">
        <f>[1]ن9!BB413</f>
        <v>144821</v>
      </c>
      <c r="C411" s="4" t="str">
        <f>[1]ن9!BH413</f>
        <v>حنين كريم</v>
      </c>
      <c r="D411" s="4">
        <f>[1]ن9!BI413</f>
        <v>560</v>
      </c>
      <c r="E411" s="4">
        <f>[1]ن9!F413</f>
        <v>26315</v>
      </c>
      <c r="F411" s="4">
        <f>[1]ن9!G413</f>
        <v>2631</v>
      </c>
      <c r="AA411" s="2">
        <f>IFERROR(IF(OR(E411=0,F411=0),"",COUNT($AA$1:AA410)+1),"")</f>
        <v>376</v>
      </c>
    </row>
    <row r="412" spans="1:27" ht="22.5" customHeight="1" x14ac:dyDescent="0.2">
      <c r="A412" s="3"/>
      <c r="B412" s="3">
        <f>[1]ن9!BB414</f>
        <v>144822</v>
      </c>
      <c r="C412" s="3" t="str">
        <f>[1]ن9!BH414</f>
        <v>مهند كريم</v>
      </c>
      <c r="D412" s="3">
        <f>[1]ن9!BI414</f>
        <v>516</v>
      </c>
      <c r="E412" s="5">
        <f>[1]ن9!F414</f>
        <v>9570</v>
      </c>
      <c r="F412" s="5">
        <f>[1]ن9!G414</f>
        <v>957</v>
      </c>
      <c r="AA412" s="2">
        <f>IFERROR(IF(OR(E412=0,F412=0),"",COUNT($AA$1:AA411)+1),"")</f>
        <v>377</v>
      </c>
    </row>
    <row r="413" spans="1:27" ht="22.5" customHeight="1" x14ac:dyDescent="0.2">
      <c r="A413" s="4"/>
      <c r="B413" s="4">
        <f>[1]ن9!BB415</f>
        <v>144823</v>
      </c>
      <c r="C413" s="4" t="str">
        <f>[1]ن9!BH415</f>
        <v>حلا فؤاد</v>
      </c>
      <c r="D413" s="4">
        <f>[1]ن9!BI415</f>
        <v>329</v>
      </c>
      <c r="E413" s="4">
        <f>[1]ن9!F415</f>
        <v>24460</v>
      </c>
      <c r="F413" s="4">
        <f>[1]ن9!G415</f>
        <v>2446</v>
      </c>
      <c r="AA413" s="2">
        <f>IFERROR(IF(OR(E413=0,F413=0),"",COUNT($AA$1:AA412)+1),"")</f>
        <v>378</v>
      </c>
    </row>
    <row r="414" spans="1:27" ht="22.5" customHeight="1" x14ac:dyDescent="0.2">
      <c r="A414" s="3"/>
      <c r="B414" s="3">
        <f>[1]ن9!BB416</f>
        <v>144824</v>
      </c>
      <c r="C414" s="3" t="str">
        <f>[1]ن9!BH416</f>
        <v>سجى ناجي</v>
      </c>
      <c r="D414" s="3">
        <f>[1]ن9!BI416</f>
        <v>557</v>
      </c>
      <c r="E414" s="5">
        <f>[1]ن9!F416</f>
        <v>30910</v>
      </c>
      <c r="F414" s="5">
        <f>[1]ن9!G416</f>
        <v>3091</v>
      </c>
      <c r="AA414" s="2">
        <f>IFERROR(IF(OR(E414=0,F414=0),"",COUNT($AA$1:AA413)+1),"")</f>
        <v>379</v>
      </c>
    </row>
    <row r="415" spans="1:27" ht="22.5" customHeight="1" x14ac:dyDescent="0.2">
      <c r="A415" s="4"/>
      <c r="B415" s="4">
        <f>[1]ن9!BB417</f>
        <v>144825</v>
      </c>
      <c r="C415" s="4" t="str">
        <f>[1]ن9!BH417</f>
        <v>محمد خالد حسين</v>
      </c>
      <c r="D415" s="4">
        <f>[1]ن9!BI417</f>
        <v>559</v>
      </c>
      <c r="E415" s="4">
        <f>[1]ن9!F417</f>
        <v>31020</v>
      </c>
      <c r="F415" s="4">
        <f>[1]ن9!G417</f>
        <v>3102</v>
      </c>
      <c r="AA415" s="2">
        <f>IFERROR(IF(OR(E415=0,F415=0),"",COUNT($AA$1:AA414)+1),"")</f>
        <v>380</v>
      </c>
    </row>
    <row r="416" spans="1:27" ht="22.5" customHeight="1" x14ac:dyDescent="0.2">
      <c r="A416" s="3"/>
      <c r="B416" s="3">
        <f>[1]ن9!BB418</f>
        <v>144826</v>
      </c>
      <c r="C416" s="3" t="str">
        <f>[1]ن9!BH418</f>
        <v>سارة إبراهيم</v>
      </c>
      <c r="D416" s="3">
        <f>[1]ن9!BI418</f>
        <v>348</v>
      </c>
      <c r="E416" s="5">
        <f>[1]ن9!F418</f>
        <v>1950</v>
      </c>
      <c r="F416" s="5">
        <f>[1]ن9!G418</f>
        <v>195</v>
      </c>
      <c r="AA416" s="2">
        <f>IFERROR(IF(OR(E416=0,F416=0),"",COUNT($AA$1:AA415)+1),"")</f>
        <v>381</v>
      </c>
    </row>
    <row r="417" spans="1:27" ht="22.5" customHeight="1" x14ac:dyDescent="0.2">
      <c r="A417" s="4"/>
      <c r="B417" s="4">
        <f>[1]ن9!BB419</f>
        <v>144827</v>
      </c>
      <c r="C417" s="4" t="str">
        <f>[1]ن9!BH419</f>
        <v>رغدة خنجر</v>
      </c>
      <c r="D417" s="4">
        <f>[1]ن9!BI419</f>
        <v>350</v>
      </c>
      <c r="E417" s="4">
        <f>[1]ن9!F419</f>
        <v>24300</v>
      </c>
      <c r="F417" s="4">
        <f>[1]ن9!G419</f>
        <v>2430</v>
      </c>
      <c r="AA417" s="2">
        <f>IFERROR(IF(OR(E417=0,F417=0),"",COUNT($AA$1:AA416)+1),"")</f>
        <v>382</v>
      </c>
    </row>
    <row r="418" spans="1:27" ht="22.5" customHeight="1" x14ac:dyDescent="0.2">
      <c r="A418" s="3"/>
      <c r="B418" s="3">
        <f>[1]ن9!BB420</f>
        <v>144828</v>
      </c>
      <c r="C418" s="3" t="str">
        <f>[1]ن9!BH420</f>
        <v>آلاء روضان</v>
      </c>
      <c r="D418" s="3">
        <f>[1]ن9!BI420</f>
        <v>547</v>
      </c>
      <c r="E418" s="5">
        <f>[1]ن9!F420</f>
        <v>29855</v>
      </c>
      <c r="F418" s="5">
        <f>[1]ن9!G420</f>
        <v>2985</v>
      </c>
      <c r="AA418" s="2">
        <f>IFERROR(IF(OR(E418=0,F418=0),"",COUNT($AA$1:AA417)+1),"")</f>
        <v>383</v>
      </c>
    </row>
    <row r="419" spans="1:27" ht="22.5" customHeight="1" x14ac:dyDescent="0.2">
      <c r="A419" s="4"/>
      <c r="B419" s="4">
        <f>[1]ن9!BB421</f>
        <v>144829</v>
      </c>
      <c r="C419" s="4">
        <f>[1]ن9!BH421</f>
        <v>0</v>
      </c>
      <c r="D419" s="4">
        <f>[1]ن9!BI421</f>
        <v>0</v>
      </c>
      <c r="E419" s="4">
        <f>[1]ن9!F421</f>
        <v>0</v>
      </c>
      <c r="F419" s="4">
        <f>[1]ن9!G421</f>
        <v>0</v>
      </c>
      <c r="AA419" s="2" t="str">
        <f>IFERROR(IF(OR(E419=0,F419=0),"",COUNT($AA$1:AA418)+1),"")</f>
        <v/>
      </c>
    </row>
    <row r="420" spans="1:27" ht="22.5" customHeight="1" x14ac:dyDescent="0.2">
      <c r="A420" s="3"/>
      <c r="B420" s="3">
        <f>[1]ن9!BB422</f>
        <v>144830</v>
      </c>
      <c r="C420" s="3" t="str">
        <f>[1]ن9!BH422</f>
        <v>سهى نوري</v>
      </c>
      <c r="D420" s="3">
        <f>[1]ن9!BI422</f>
        <v>349</v>
      </c>
      <c r="E420" s="5">
        <f>[1]ن9!F422</f>
        <v>25150</v>
      </c>
      <c r="F420" s="5">
        <f>[1]ن9!G422</f>
        <v>2515</v>
      </c>
      <c r="AA420" s="2">
        <f>IFERROR(IF(OR(E420=0,F420=0),"",COUNT($AA$1:AA419)+1),"")</f>
        <v>384</v>
      </c>
    </row>
    <row r="421" spans="1:27" ht="22.5" customHeight="1" x14ac:dyDescent="0.2">
      <c r="A421" s="4"/>
      <c r="B421" s="4">
        <f>[1]ن9!BB423</f>
        <v>144831</v>
      </c>
      <c r="C421" s="4" t="str">
        <f>[1]ن9!BH423</f>
        <v>ماجدة حامد</v>
      </c>
      <c r="D421" s="4">
        <f>[1]ن9!BI423</f>
        <v>351</v>
      </c>
      <c r="E421" s="4">
        <f>[1]ن9!F423</f>
        <v>24750</v>
      </c>
      <c r="F421" s="4">
        <f>[1]ن9!G423</f>
        <v>2475</v>
      </c>
      <c r="AA421" s="2">
        <f>IFERROR(IF(OR(E421=0,F421=0),"",COUNT($AA$1:AA420)+1),"")</f>
        <v>385</v>
      </c>
    </row>
    <row r="422" spans="1:27" ht="22.5" customHeight="1" x14ac:dyDescent="0.2">
      <c r="A422" s="3"/>
      <c r="B422" s="3">
        <f>[1]ن9!BB424</f>
        <v>144832</v>
      </c>
      <c r="C422" s="3">
        <f>[1]ن9!BH424</f>
        <v>0</v>
      </c>
      <c r="D422" s="3">
        <f>[1]ن9!BI424</f>
        <v>0</v>
      </c>
      <c r="E422" s="5">
        <f>[1]ن9!F424</f>
        <v>0</v>
      </c>
      <c r="F422" s="5">
        <f>[1]ن9!G424</f>
        <v>0</v>
      </c>
      <c r="AA422" s="2" t="str">
        <f>IFERROR(IF(OR(E422=0,F422=0),"",COUNT($AA$1:AA421)+1),"")</f>
        <v/>
      </c>
    </row>
    <row r="423" spans="1:27" ht="22.5" customHeight="1" x14ac:dyDescent="0.2">
      <c r="A423" s="4"/>
      <c r="B423" s="4">
        <f>[1]ن9!BB425</f>
        <v>144833</v>
      </c>
      <c r="C423" s="4" t="str">
        <f>[1]ن9!BH425</f>
        <v>فرح نزار</v>
      </c>
      <c r="D423" s="4">
        <f>[1]ن9!BI425</f>
        <v>355</v>
      </c>
      <c r="E423" s="4">
        <f>[1]ن9!F425</f>
        <v>2750</v>
      </c>
      <c r="F423" s="4">
        <f>[1]ن9!G425</f>
        <v>275</v>
      </c>
      <c r="AA423" s="2">
        <f>IFERROR(IF(OR(E423=0,F423=0),"",COUNT($AA$1:AA422)+1),"")</f>
        <v>386</v>
      </c>
    </row>
    <row r="424" spans="1:27" ht="22.5" customHeight="1" x14ac:dyDescent="0.2">
      <c r="A424" s="3"/>
      <c r="B424" s="3">
        <f>[1]ن9!BB426</f>
        <v>144834</v>
      </c>
      <c r="C424" s="3" t="str">
        <f>[1]ن9!BH426</f>
        <v>هبة عبد الفتاح</v>
      </c>
      <c r="D424" s="3">
        <f>[1]ن9!BI426</f>
        <v>561</v>
      </c>
      <c r="E424" s="5">
        <f>[1]ن9!F426</f>
        <v>33800</v>
      </c>
      <c r="F424" s="5">
        <f>[1]ن9!G426</f>
        <v>3380</v>
      </c>
      <c r="AA424" s="2">
        <f>IFERROR(IF(OR(E424=0,F424=0),"",COUNT($AA$1:AA423)+1),"")</f>
        <v>387</v>
      </c>
    </row>
    <row r="425" spans="1:27" ht="22.5" customHeight="1" x14ac:dyDescent="0.2">
      <c r="A425" s="4"/>
      <c r="B425" s="4">
        <f>[1]ن9!BB427</f>
        <v>144835</v>
      </c>
      <c r="C425" s="4" t="str">
        <f>[1]ن9!BH427</f>
        <v>إيمان جاسم</v>
      </c>
      <c r="D425" s="4">
        <f>[1]ن9!BI427</f>
        <v>549</v>
      </c>
      <c r="E425" s="4">
        <f>[1]ن9!F427</f>
        <v>34920</v>
      </c>
      <c r="F425" s="4">
        <f>[1]ن9!G427</f>
        <v>3492</v>
      </c>
      <c r="AA425" s="2">
        <f>IFERROR(IF(OR(E425=0,F425=0),"",COUNT($AA$1:AA424)+1),"")</f>
        <v>388</v>
      </c>
    </row>
    <row r="426" spans="1:27" ht="22.5" customHeight="1" x14ac:dyDescent="0.2">
      <c r="A426" s="3"/>
      <c r="B426" s="3">
        <f>[1]ن9!BB428</f>
        <v>144836</v>
      </c>
      <c r="C426" s="3">
        <f>[1]ن9!BH428</f>
        <v>0</v>
      </c>
      <c r="D426" s="3">
        <f>[1]ن9!BI428</f>
        <v>0</v>
      </c>
      <c r="E426" s="5">
        <f>[1]ن9!F428</f>
        <v>4990</v>
      </c>
      <c r="F426" s="5">
        <f>[1]ن9!G428</f>
        <v>499</v>
      </c>
      <c r="AA426" s="2">
        <f>IFERROR(IF(OR(E426=0,F426=0),"",COUNT($AA$1:AA425)+1),"")</f>
        <v>389</v>
      </c>
    </row>
    <row r="427" spans="1:27" ht="22.5" customHeight="1" x14ac:dyDescent="0.2">
      <c r="A427" s="4"/>
      <c r="B427" s="4">
        <f>[1]ن9!BB429</f>
        <v>144837</v>
      </c>
      <c r="C427" s="4" t="str">
        <f>[1]ن9!BH429</f>
        <v>آمنة محمد</v>
      </c>
      <c r="D427" s="4">
        <f>[1]ن9!BI429</f>
        <v>560</v>
      </c>
      <c r="E427" s="4">
        <f>[1]ن9!F429</f>
        <v>880</v>
      </c>
      <c r="F427" s="4">
        <f>[1]ن9!G429</f>
        <v>88</v>
      </c>
      <c r="AA427" s="2">
        <f>IFERROR(IF(OR(E427=0,F427=0),"",COUNT($AA$1:AA426)+1),"")</f>
        <v>390</v>
      </c>
    </row>
    <row r="428" spans="1:27" ht="22.5" customHeight="1" x14ac:dyDescent="0.2">
      <c r="A428" s="3"/>
      <c r="B428" s="3">
        <f>[1]ن9!BB430</f>
        <v>144838</v>
      </c>
      <c r="C428" s="3">
        <f>[1]ن9!BH430</f>
        <v>0</v>
      </c>
      <c r="D428" s="3">
        <f>[1]ن9!BI430</f>
        <v>0</v>
      </c>
      <c r="E428" s="5">
        <f>[1]ن9!F430</f>
        <v>0</v>
      </c>
      <c r="F428" s="5">
        <f>[1]ن9!G430</f>
        <v>0</v>
      </c>
      <c r="AA428" s="2" t="str">
        <f>IFERROR(IF(OR(E428=0,F428=0),"",COUNT($AA$1:AA427)+1),"")</f>
        <v/>
      </c>
    </row>
    <row r="429" spans="1:27" ht="22.5" customHeight="1" x14ac:dyDescent="0.2">
      <c r="A429" s="4"/>
      <c r="B429" s="4">
        <f>[1]ن9!BB431</f>
        <v>144839</v>
      </c>
      <c r="C429" s="4">
        <f>[1]ن9!BH431</f>
        <v>0</v>
      </c>
      <c r="D429" s="4">
        <f>[1]ن9!BI431</f>
        <v>0</v>
      </c>
      <c r="E429" s="4">
        <f>[1]ن9!F431</f>
        <v>0</v>
      </c>
      <c r="F429" s="4">
        <f>[1]ن9!G431</f>
        <v>0</v>
      </c>
      <c r="AA429" s="2" t="str">
        <f>IFERROR(IF(OR(E429=0,F429=0),"",COUNT($AA$1:AA428)+1),"")</f>
        <v/>
      </c>
    </row>
    <row r="430" spans="1:27" ht="22.5" customHeight="1" x14ac:dyDescent="0.2">
      <c r="A430" s="3"/>
      <c r="B430" s="3">
        <f>[1]ن9!BB432</f>
        <v>144840</v>
      </c>
      <c r="C430" s="3">
        <f>[1]ن9!BH432</f>
        <v>0</v>
      </c>
      <c r="D430" s="3">
        <f>[1]ن9!BI432</f>
        <v>0</v>
      </c>
      <c r="E430" s="5">
        <f>[1]ن9!F432</f>
        <v>0</v>
      </c>
      <c r="F430" s="5">
        <f>[1]ن9!G432</f>
        <v>0</v>
      </c>
      <c r="AA430" s="2" t="str">
        <f>IFERROR(IF(OR(E430=0,F430=0),"",COUNT($AA$1:AA429)+1),"")</f>
        <v/>
      </c>
    </row>
    <row r="431" spans="1:27" ht="22.5" customHeight="1" x14ac:dyDescent="0.2">
      <c r="A431" s="4"/>
      <c r="B431" s="4">
        <f>[1]ن9!BB433</f>
        <v>144841</v>
      </c>
      <c r="C431" s="4">
        <f>[1]ن9!BH433</f>
        <v>0</v>
      </c>
      <c r="D431" s="4">
        <f>[1]ن9!BI433</f>
        <v>0</v>
      </c>
      <c r="E431" s="4">
        <f>[1]ن9!F433</f>
        <v>0</v>
      </c>
      <c r="F431" s="4">
        <f>[1]ن9!G433</f>
        <v>0</v>
      </c>
      <c r="AA431" s="2" t="str">
        <f>IFERROR(IF(OR(E431=0,F431=0),"",COUNT($AA$1:AA430)+1),"")</f>
        <v/>
      </c>
    </row>
    <row r="432" spans="1:27" ht="22.5" customHeight="1" x14ac:dyDescent="0.2">
      <c r="A432" s="3"/>
      <c r="B432" s="3">
        <f>[1]ن9!BB434</f>
        <v>144842</v>
      </c>
      <c r="C432" s="3">
        <f>[1]ن9!BH434</f>
        <v>0</v>
      </c>
      <c r="D432" s="3">
        <f>[1]ن9!BI434</f>
        <v>0</v>
      </c>
      <c r="E432" s="5">
        <f>[1]ن9!F434</f>
        <v>0</v>
      </c>
      <c r="F432" s="5">
        <f>[1]ن9!G434</f>
        <v>0</v>
      </c>
      <c r="AA432" s="2" t="str">
        <f>IFERROR(IF(OR(E432=0,F432=0),"",COUNT($AA$1:AA431)+1),"")</f>
        <v/>
      </c>
    </row>
    <row r="433" spans="1:27" ht="22.5" customHeight="1" x14ac:dyDescent="0.2">
      <c r="A433" s="4"/>
      <c r="B433" s="4">
        <f>[1]ن9!BB435</f>
        <v>144843</v>
      </c>
      <c r="C433" s="4" t="str">
        <f>[1]ن9!BH435</f>
        <v>محسن أحمد</v>
      </c>
      <c r="D433" s="4">
        <f>[1]ن9!BI435</f>
        <v>0</v>
      </c>
      <c r="E433" s="4">
        <f>[1]ن9!F435</f>
        <v>0</v>
      </c>
      <c r="F433" s="4">
        <f>[1]ن9!G435</f>
        <v>0</v>
      </c>
      <c r="AA433" s="2" t="str">
        <f>IFERROR(IF(OR(E433=0,F433=0),"",COUNT($AA$1:AA432)+1),"")</f>
        <v/>
      </c>
    </row>
    <row r="434" spans="1:27" ht="22.5" customHeight="1" x14ac:dyDescent="0.2">
      <c r="A434" s="3"/>
      <c r="B434" s="3">
        <f>[1]ن9!BB436</f>
        <v>144844</v>
      </c>
      <c r="C434" s="3">
        <f>[1]ن9!BH436</f>
        <v>0</v>
      </c>
      <c r="D434" s="3">
        <f>[1]ن9!BI436</f>
        <v>0</v>
      </c>
      <c r="E434" s="5">
        <f>[1]ن9!F436</f>
        <v>0</v>
      </c>
      <c r="F434" s="5">
        <f>[1]ن9!G436</f>
        <v>0</v>
      </c>
      <c r="AA434" s="2" t="str">
        <f>IFERROR(IF(OR(E434=0,F434=0),"",COUNT($AA$1:AA433)+1),"")</f>
        <v/>
      </c>
    </row>
    <row r="435" spans="1:27" ht="22.5" customHeight="1" x14ac:dyDescent="0.2">
      <c r="A435" s="4"/>
      <c r="B435" s="4">
        <f>[1]ن9!BB437</f>
        <v>144845</v>
      </c>
      <c r="C435" s="4" t="str">
        <f>[1]ن9!BH437</f>
        <v>سراب علي</v>
      </c>
      <c r="D435" s="4">
        <f>[1]ن9!BI437</f>
        <v>362</v>
      </c>
      <c r="E435" s="4">
        <f>[1]ن9!F437</f>
        <v>3900</v>
      </c>
      <c r="F435" s="4">
        <f>[1]ن9!G437</f>
        <v>390</v>
      </c>
      <c r="AA435" s="2">
        <f>IFERROR(IF(OR(E435=0,F435=0),"",COUNT($AA$1:AA434)+1),"")</f>
        <v>391</v>
      </c>
    </row>
    <row r="436" spans="1:27" ht="22.5" customHeight="1" x14ac:dyDescent="0.2">
      <c r="A436" s="3"/>
      <c r="B436" s="3">
        <f>[1]ن9!BB438</f>
        <v>144846</v>
      </c>
      <c r="C436" s="3">
        <f>[1]ن9!BH438</f>
        <v>0</v>
      </c>
      <c r="D436" s="3">
        <f>[1]ن9!BI438</f>
        <v>0</v>
      </c>
      <c r="E436" s="5">
        <f>[1]ن9!F438</f>
        <v>0</v>
      </c>
      <c r="F436" s="5">
        <f>[1]ن9!G438</f>
        <v>0</v>
      </c>
      <c r="AA436" s="2" t="str">
        <f>IFERROR(IF(OR(E436=0,F436=0),"",COUNT($AA$1:AA435)+1),"")</f>
        <v/>
      </c>
    </row>
    <row r="437" spans="1:27" ht="22.5" customHeight="1" x14ac:dyDescent="0.2">
      <c r="A437" s="4"/>
      <c r="B437" s="4">
        <f>[1]ن9!BB439</f>
        <v>144847</v>
      </c>
      <c r="C437" s="4" t="str">
        <f>[1]ن9!BH439</f>
        <v>إسلام سعد</v>
      </c>
      <c r="D437" s="4">
        <f>[1]ن9!BI439</f>
        <v>356</v>
      </c>
      <c r="E437" s="4">
        <f>[1]ن9!F439</f>
        <v>24325</v>
      </c>
      <c r="F437" s="4">
        <f>[1]ن9!G439</f>
        <v>2432</v>
      </c>
      <c r="AA437" s="2">
        <f>IFERROR(IF(OR(E437=0,F437=0),"",COUNT($AA$1:AA436)+1),"")</f>
        <v>392</v>
      </c>
    </row>
    <row r="438" spans="1:27" ht="22.5" customHeight="1" x14ac:dyDescent="0.2">
      <c r="A438" s="3"/>
      <c r="B438" s="3">
        <f>[1]ن9!BB440</f>
        <v>144848</v>
      </c>
      <c r="C438" s="3">
        <f>[1]ن9!BH440</f>
        <v>0</v>
      </c>
      <c r="D438" s="3">
        <f>[1]ن9!BI440</f>
        <v>0</v>
      </c>
      <c r="E438" s="5">
        <f>[1]ن9!F440</f>
        <v>0</v>
      </c>
      <c r="F438" s="5">
        <f>[1]ن9!G440</f>
        <v>0</v>
      </c>
      <c r="AA438" s="2" t="str">
        <f>IFERROR(IF(OR(E438=0,F438=0),"",COUNT($AA$1:AA437)+1),"")</f>
        <v/>
      </c>
    </row>
    <row r="439" spans="1:27" ht="22.5" customHeight="1" x14ac:dyDescent="0.2">
      <c r="A439" s="4"/>
      <c r="B439" s="4">
        <f>[1]ن9!BB441</f>
        <v>144849</v>
      </c>
      <c r="C439" s="4">
        <f>[1]ن9!BH441</f>
        <v>0</v>
      </c>
      <c r="D439" s="4">
        <f>[1]ن9!BI441</f>
        <v>0</v>
      </c>
      <c r="E439" s="4">
        <f>[1]ن9!F441</f>
        <v>0</v>
      </c>
      <c r="F439" s="4">
        <f>[1]ن9!G441</f>
        <v>0</v>
      </c>
      <c r="AA439" s="2" t="str">
        <f>IFERROR(IF(OR(E439=0,F439=0),"",COUNT($AA$1:AA438)+1),"")</f>
        <v/>
      </c>
    </row>
    <row r="440" spans="1:27" ht="22.5" customHeight="1" x14ac:dyDescent="0.2">
      <c r="A440" s="3"/>
      <c r="B440" s="3">
        <f>[1]ن9!BB442</f>
        <v>144850</v>
      </c>
      <c r="C440" s="3" t="str">
        <f>[1]ن9!BH442</f>
        <v>سماح حمودي</v>
      </c>
      <c r="D440" s="3">
        <f>[1]ن9!BI442</f>
        <v>521</v>
      </c>
      <c r="E440" s="5">
        <f>[1]ن9!F442</f>
        <v>670</v>
      </c>
      <c r="F440" s="5">
        <f>[1]ن9!G442</f>
        <v>67</v>
      </c>
      <c r="AA440" s="2">
        <f>IFERROR(IF(OR(E440=0,F440=0),"",COUNT($AA$1:AA439)+1),"")</f>
        <v>393</v>
      </c>
    </row>
    <row r="441" spans="1:27" ht="22.5" customHeight="1" x14ac:dyDescent="0.2">
      <c r="A441" s="4"/>
      <c r="B441" s="4">
        <f>[1]ن9!BB443</f>
        <v>144851</v>
      </c>
      <c r="C441" s="4" t="str">
        <f>[1]ن9!BH443</f>
        <v>هديل صلاح</v>
      </c>
      <c r="D441" s="4">
        <f>[1]ن9!BI443</f>
        <v>353</v>
      </c>
      <c r="E441" s="4">
        <f>[1]ن9!F443</f>
        <v>1800</v>
      </c>
      <c r="F441" s="4">
        <f>[1]ن9!G443</f>
        <v>180</v>
      </c>
      <c r="AA441" s="2">
        <f>IFERROR(IF(OR(E441=0,F441=0),"",COUNT($AA$1:AA440)+1),"")</f>
        <v>394</v>
      </c>
    </row>
    <row r="442" spans="1:27" ht="22.5" customHeight="1" x14ac:dyDescent="0.2">
      <c r="A442" s="3"/>
      <c r="B442" s="3">
        <f>[1]ن9!BB444</f>
        <v>144852</v>
      </c>
      <c r="C442" s="3" t="str">
        <f>[1]ن9!BH444</f>
        <v>سارة حسين</v>
      </c>
      <c r="D442" s="3">
        <f>[1]ن9!BI444</f>
        <v>361</v>
      </c>
      <c r="E442" s="5">
        <f>[1]ن9!F444</f>
        <v>25265</v>
      </c>
      <c r="F442" s="5">
        <f>[1]ن9!G444</f>
        <v>2526</v>
      </c>
      <c r="AA442" s="2">
        <f>IFERROR(IF(OR(E442=0,F442=0),"",COUNT($AA$1:AA441)+1),"")</f>
        <v>395</v>
      </c>
    </row>
    <row r="443" spans="1:27" ht="22.5" customHeight="1" x14ac:dyDescent="0.2">
      <c r="A443" s="4"/>
      <c r="B443" s="4">
        <f>[1]ن9!BB445</f>
        <v>144853</v>
      </c>
      <c r="C443" s="4" t="str">
        <f>[1]ن9!BH445</f>
        <v>منال عبد الله</v>
      </c>
      <c r="D443" s="4">
        <f>[1]ن9!BI445</f>
        <v>354</v>
      </c>
      <c r="E443" s="4">
        <f>[1]ن9!F445</f>
        <v>25750</v>
      </c>
      <c r="F443" s="4">
        <f>[1]ن9!G445</f>
        <v>2575</v>
      </c>
      <c r="AA443" s="2">
        <f>IFERROR(IF(OR(E443=0,F443=0),"",COUNT($AA$1:AA442)+1),"")</f>
        <v>396</v>
      </c>
    </row>
    <row r="444" spans="1:27" ht="22.5" customHeight="1" x14ac:dyDescent="0.2">
      <c r="A444" s="3"/>
      <c r="B444" s="3">
        <f>[1]ن9!BB446</f>
        <v>144854</v>
      </c>
      <c r="C444" s="3" t="str">
        <f>[1]ن9!BH446</f>
        <v>طيبة محمد</v>
      </c>
      <c r="D444" s="3">
        <f>[1]ن9!BI446</f>
        <v>550</v>
      </c>
      <c r="E444" s="5">
        <f>[1]ن9!F446</f>
        <v>18333</v>
      </c>
      <c r="F444" s="5">
        <f>[1]ن9!G446</f>
        <v>1833</v>
      </c>
      <c r="AA444" s="2">
        <f>IFERROR(IF(OR(E444=0,F444=0),"",COUNT($AA$1:AA443)+1),"")</f>
        <v>397</v>
      </c>
    </row>
    <row r="445" spans="1:27" ht="22.5" customHeight="1" x14ac:dyDescent="0.2">
      <c r="A445" s="4"/>
      <c r="B445" s="4">
        <f>[1]ن9!BB447</f>
        <v>144855</v>
      </c>
      <c r="C445" s="4" t="str">
        <f>[1]ن9!BH447</f>
        <v xml:space="preserve">إسراء عبود </v>
      </c>
      <c r="D445" s="4">
        <f>[1]ن9!BI447</f>
        <v>358</v>
      </c>
      <c r="E445" s="4">
        <f>[1]ن9!F447</f>
        <v>27015</v>
      </c>
      <c r="F445" s="4">
        <f>[1]ن9!G447</f>
        <v>2701</v>
      </c>
      <c r="AA445" s="2">
        <f>IFERROR(IF(OR(E445=0,F445=0),"",COUNT($AA$1:AA444)+1),"")</f>
        <v>398</v>
      </c>
    </row>
    <row r="446" spans="1:27" ht="22.5" customHeight="1" x14ac:dyDescent="0.2">
      <c r="A446" s="3"/>
      <c r="B446" s="3">
        <f>[1]ن9!BB448</f>
        <v>144856</v>
      </c>
      <c r="C446" s="3" t="str">
        <f>[1]ن9!BH448</f>
        <v>هناء عبد الرزاق</v>
      </c>
      <c r="D446" s="3">
        <f>[1]ن9!BI448</f>
        <v>493</v>
      </c>
      <c r="E446" s="5">
        <f>[1]ن9!F448</f>
        <v>2635</v>
      </c>
      <c r="F446" s="5">
        <f>[1]ن9!G448</f>
        <v>263</v>
      </c>
      <c r="AA446" s="2">
        <f>IFERROR(IF(OR(E446=0,F446=0),"",COUNT($AA$1:AA445)+1),"")</f>
        <v>399</v>
      </c>
    </row>
    <row r="447" spans="1:27" ht="22.5" customHeight="1" x14ac:dyDescent="0.2">
      <c r="A447" s="4"/>
      <c r="B447" s="4">
        <f>[1]ن9!BB449</f>
        <v>144857</v>
      </c>
      <c r="C447" s="4" t="str">
        <f>[1]ن9!BH449</f>
        <v>يونس مهدي</v>
      </c>
      <c r="D447" s="4">
        <f>[1]ن9!BI449</f>
        <v>565</v>
      </c>
      <c r="E447" s="4">
        <f>[1]ن9!F449</f>
        <v>3470</v>
      </c>
      <c r="F447" s="4">
        <f>[1]ن9!G449</f>
        <v>347</v>
      </c>
      <c r="AA447" s="2">
        <f>IFERROR(IF(OR(E447=0,F447=0),"",COUNT($AA$1:AA446)+1),"")</f>
        <v>400</v>
      </c>
    </row>
    <row r="448" spans="1:27" ht="22.5" customHeight="1" x14ac:dyDescent="0.2">
      <c r="A448" s="3"/>
      <c r="B448" s="3">
        <f>[1]ن9!BB450</f>
        <v>144858</v>
      </c>
      <c r="C448" s="3" t="str">
        <f>[1]ن9!BH450</f>
        <v>مها هادي</v>
      </c>
      <c r="D448" s="3">
        <f>[1]ن9!BI450</f>
        <v>363</v>
      </c>
      <c r="E448" s="5">
        <f>[1]ن9!F450</f>
        <v>23600</v>
      </c>
      <c r="F448" s="5">
        <f>[1]ن9!G450</f>
        <v>2360</v>
      </c>
      <c r="AA448" s="2">
        <f>IFERROR(IF(OR(E448=0,F448=0),"",COUNT($AA$1:AA447)+1),"")</f>
        <v>401</v>
      </c>
    </row>
    <row r="449" spans="1:27" ht="22.5" customHeight="1" x14ac:dyDescent="0.2">
      <c r="A449" s="3"/>
      <c r="B449" s="3">
        <f>[1]ن9!BB451</f>
        <v>144859</v>
      </c>
      <c r="C449" s="3" t="str">
        <f>[1]ن9!BH451</f>
        <v>رند رياض</v>
      </c>
      <c r="D449" s="3">
        <f>[1]ن9!BI451</f>
        <v>343</v>
      </c>
      <c r="E449" s="5">
        <f>[1]ن9!F451</f>
        <v>24990</v>
      </c>
      <c r="F449" s="5">
        <f>[1]ن9!G451</f>
        <v>2499</v>
      </c>
      <c r="AA449" s="2">
        <f>IFERROR(IF(OR(E449=0,F449=0),"",COUNT($AA$1:AA448)+1),"")</f>
        <v>402</v>
      </c>
    </row>
    <row r="450" spans="1:27" ht="22.5" customHeight="1" x14ac:dyDescent="0.2">
      <c r="A450" s="4"/>
      <c r="B450" s="4">
        <f>[1]ن9!BB452</f>
        <v>144860</v>
      </c>
      <c r="C450" s="4">
        <f>[1]ن9!BH452</f>
        <v>0</v>
      </c>
      <c r="D450" s="4">
        <f>[1]ن9!BI452</f>
        <v>0</v>
      </c>
      <c r="E450" s="4">
        <f>[1]ن9!F452</f>
        <v>0</v>
      </c>
      <c r="F450" s="4">
        <f>[1]ن9!G452</f>
        <v>0</v>
      </c>
      <c r="AA450" s="2" t="str">
        <f>IFERROR(IF(OR(E450=0,F450=0),"",COUNT($AA$1:AA449)+1),"")</f>
        <v/>
      </c>
    </row>
    <row r="451" spans="1:27" ht="22.5" customHeight="1" x14ac:dyDescent="0.2">
      <c r="A451" s="3"/>
      <c r="B451" s="3">
        <f>[1]ن9!BB453</f>
        <v>144861</v>
      </c>
      <c r="C451" s="3">
        <f>[1]ن9!BH453</f>
        <v>0</v>
      </c>
      <c r="D451" s="3">
        <f>[1]ن9!BI453</f>
        <v>0</v>
      </c>
      <c r="E451" s="5">
        <f>[1]ن9!F453</f>
        <v>0</v>
      </c>
      <c r="F451" s="5">
        <f>[1]ن9!G453</f>
        <v>0</v>
      </c>
      <c r="AA451" s="2" t="str">
        <f>IFERROR(IF(OR(E451=0,F451=0),"",COUNT($AA$1:AA450)+1),"")</f>
        <v/>
      </c>
    </row>
    <row r="452" spans="1:27" ht="22.5" customHeight="1" x14ac:dyDescent="0.2">
      <c r="A452" s="4"/>
      <c r="B452" s="4">
        <f>[1]ن9!BB454</f>
        <v>144862</v>
      </c>
      <c r="C452" s="4">
        <f>[1]ن9!BH454</f>
        <v>0</v>
      </c>
      <c r="D452" s="4">
        <f>[1]ن9!BI454</f>
        <v>0</v>
      </c>
      <c r="E452" s="4">
        <f>[1]ن9!F454</f>
        <v>0</v>
      </c>
      <c r="F452" s="4">
        <f>[1]ن9!G454</f>
        <v>0</v>
      </c>
      <c r="AA452" s="2" t="str">
        <f>IFERROR(IF(OR(E452=0,F452=0),"",COUNT($AA$1:AA451)+1),"")</f>
        <v/>
      </c>
    </row>
    <row r="453" spans="1:27" ht="22.5" customHeight="1" x14ac:dyDescent="0.2">
      <c r="A453" s="3"/>
      <c r="B453" s="3">
        <f>[1]ن9!BB455</f>
        <v>144863</v>
      </c>
      <c r="C453" s="3">
        <f>[1]ن9!BH455</f>
        <v>0</v>
      </c>
      <c r="D453" s="3">
        <f>[1]ن9!BI455</f>
        <v>0</v>
      </c>
      <c r="E453" s="5">
        <f>[1]ن9!F455</f>
        <v>0</v>
      </c>
      <c r="F453" s="5">
        <f>[1]ن9!G455</f>
        <v>0</v>
      </c>
      <c r="AA453" s="2" t="str">
        <f>IFERROR(IF(OR(E453=0,F453=0),"",COUNT($AA$1:AA452)+1),"")</f>
        <v/>
      </c>
    </row>
    <row r="454" spans="1:27" ht="22.5" customHeight="1" x14ac:dyDescent="0.2">
      <c r="A454" s="4"/>
      <c r="B454" s="4">
        <f>[1]ن9!BB456</f>
        <v>144864</v>
      </c>
      <c r="C454" s="4" t="str">
        <f>[1]ن9!BH456</f>
        <v>زينب أديب</v>
      </c>
      <c r="D454" s="4">
        <f>[1]ن9!BI456</f>
        <v>357</v>
      </c>
      <c r="E454" s="4">
        <f>[1]ن9!F456</f>
        <v>24525</v>
      </c>
      <c r="F454" s="4">
        <f>[1]ن9!G456</f>
        <v>2452</v>
      </c>
      <c r="AA454" s="2">
        <f>IFERROR(IF(OR(E454=0,F454=0),"",COUNT($AA$1:AA453)+1),"")</f>
        <v>403</v>
      </c>
    </row>
    <row r="455" spans="1:27" ht="22.5" customHeight="1" x14ac:dyDescent="0.2">
      <c r="A455" s="3"/>
      <c r="B455" s="3">
        <f>[1]ن9!BB457</f>
        <v>144865</v>
      </c>
      <c r="C455" s="3">
        <f>[1]ن9!BH457</f>
        <v>0</v>
      </c>
      <c r="D455" s="3">
        <f>[1]ن9!BI457</f>
        <v>0</v>
      </c>
      <c r="E455" s="5">
        <f>[1]ن9!F457</f>
        <v>0</v>
      </c>
      <c r="F455" s="5">
        <f>[1]ن9!G457</f>
        <v>0</v>
      </c>
      <c r="AA455" s="2" t="str">
        <f>IFERROR(IF(OR(E455=0,F455=0),"",COUNT($AA$1:AA454)+1),"")</f>
        <v/>
      </c>
    </row>
    <row r="456" spans="1:27" ht="22.5" customHeight="1" x14ac:dyDescent="0.2">
      <c r="A456" s="4"/>
      <c r="B456" s="4">
        <f>[1]ن9!BB458</f>
        <v>144866</v>
      </c>
      <c r="C456" s="4" t="str">
        <f>[1]ن9!BH458</f>
        <v>أسماء سعدي</v>
      </c>
      <c r="D456" s="4">
        <f>[1]ن9!BI458</f>
        <v>274</v>
      </c>
      <c r="E456" s="4">
        <f>[1]ن9!F458</f>
        <v>25350</v>
      </c>
      <c r="F456" s="4">
        <f>[1]ن9!G458</f>
        <v>2535</v>
      </c>
      <c r="AA456" s="2">
        <f>IFERROR(IF(OR(E456=0,F456=0),"",COUNT($AA$1:AA455)+1),"")</f>
        <v>404</v>
      </c>
    </row>
    <row r="457" spans="1:27" ht="22.5" customHeight="1" x14ac:dyDescent="0.2">
      <c r="A457" s="3"/>
      <c r="B457" s="3">
        <f>[1]ن9!BB459</f>
        <v>144867</v>
      </c>
      <c r="C457" s="3" t="str">
        <f>[1]ن9!BH459</f>
        <v>سكنة أحمد</v>
      </c>
      <c r="D457" s="3">
        <f>[1]ن9!BI459</f>
        <v>542</v>
      </c>
      <c r="E457" s="5">
        <f>[1]ن9!F459</f>
        <v>25800</v>
      </c>
      <c r="F457" s="5">
        <f>[1]ن9!G459</f>
        <v>2580</v>
      </c>
      <c r="AA457" s="2">
        <f>IFERROR(IF(OR(E457=0,F457=0),"",COUNT($AA$1:AA456)+1),"")</f>
        <v>405</v>
      </c>
    </row>
    <row r="458" spans="1:27" ht="22.5" customHeight="1" x14ac:dyDescent="0.2">
      <c r="A458" s="4"/>
      <c r="B458" s="4">
        <f>[1]ن9!BB460</f>
        <v>144868</v>
      </c>
      <c r="C458" s="4">
        <f>[1]ن9!BH460</f>
        <v>0</v>
      </c>
      <c r="D458" s="4">
        <f>[1]ن9!BI460</f>
        <v>0</v>
      </c>
      <c r="E458" s="4">
        <f>[1]ن9!F460</f>
        <v>0</v>
      </c>
      <c r="F458" s="4">
        <f>[1]ن9!G460</f>
        <v>0</v>
      </c>
      <c r="AA458" s="2" t="str">
        <f>IFERROR(IF(OR(E458=0,F458=0),"",COUNT($AA$1:AA457)+1),"")</f>
        <v/>
      </c>
    </row>
    <row r="459" spans="1:27" ht="22.5" customHeight="1" x14ac:dyDescent="0.2">
      <c r="A459" s="4"/>
      <c r="B459" s="4">
        <f>[1]ن9!BB461</f>
        <v>144869</v>
      </c>
      <c r="C459" s="4">
        <f>[1]ن9!BH461</f>
        <v>0</v>
      </c>
      <c r="D459" s="4">
        <f>[1]ن9!BI461</f>
        <v>0</v>
      </c>
      <c r="E459" s="4">
        <f>[1]ن9!F461</f>
        <v>0</v>
      </c>
      <c r="F459" s="4">
        <f>[1]ن9!G461</f>
        <v>0</v>
      </c>
      <c r="AA459" s="2" t="str">
        <f>IFERROR(IF(OR(E459=0,F459=0),"",COUNT($AA$1:AA458)+1),"")</f>
        <v/>
      </c>
    </row>
    <row r="460" spans="1:27" ht="22.5" customHeight="1" x14ac:dyDescent="0.2">
      <c r="A460" s="3"/>
      <c r="B460" s="3">
        <f>[1]ن9!BB462</f>
        <v>144870</v>
      </c>
      <c r="C460" s="3" t="str">
        <f>[1]ن9!BH462</f>
        <v>إيمان هادي</v>
      </c>
      <c r="D460" s="3">
        <f>[1]ن9!BI462</f>
        <v>605</v>
      </c>
      <c r="E460" s="5">
        <f>[1]ن9!F462</f>
        <v>28400</v>
      </c>
      <c r="F460" s="5">
        <f>[1]ن9!G462</f>
        <v>2840</v>
      </c>
      <c r="AA460" s="2">
        <f>IFERROR(IF(OR(E460=0,F460=0),"",COUNT($AA$1:AA459)+1),"")</f>
        <v>406</v>
      </c>
    </row>
    <row r="461" spans="1:27" ht="22.5" customHeight="1" x14ac:dyDescent="0.2">
      <c r="A461" s="4"/>
      <c r="B461" s="4">
        <f>[1]ن9!BB463</f>
        <v>144871</v>
      </c>
      <c r="C461" s="4">
        <f>[1]ن9!BH463</f>
        <v>0</v>
      </c>
      <c r="D461" s="4">
        <f>[1]ن9!BI463</f>
        <v>0</v>
      </c>
      <c r="E461" s="4">
        <f>[1]ن9!F463</f>
        <v>0</v>
      </c>
      <c r="F461" s="4">
        <f>[1]ن9!G463</f>
        <v>0</v>
      </c>
      <c r="AA461" s="2" t="str">
        <f>IFERROR(IF(OR(E461=0,F461=0),"",COUNT($AA$1:AA460)+1),"")</f>
        <v/>
      </c>
    </row>
    <row r="462" spans="1:27" ht="23.25" customHeight="1" x14ac:dyDescent="0.2">
      <c r="A462" s="3"/>
      <c r="B462" s="3">
        <f>[1]ن9!BB464</f>
        <v>144872</v>
      </c>
      <c r="C462" s="3" t="str">
        <f>[1]ن9!BH464</f>
        <v>أمير حميد</v>
      </c>
      <c r="D462" s="3">
        <f>[1]ن9!BI464</f>
        <v>563</v>
      </c>
      <c r="E462" s="5">
        <f>[1]ن9!F464</f>
        <v>0</v>
      </c>
      <c r="F462" s="5">
        <f>[1]ن9!G464</f>
        <v>0</v>
      </c>
      <c r="AA462" s="2" t="str">
        <f>IFERROR(IF(OR(E462=0,F462=0),"",COUNT($AA$1:AA461)+1),"")</f>
        <v/>
      </c>
    </row>
    <row r="463" spans="1:27" ht="22.5" customHeight="1" x14ac:dyDescent="0.2">
      <c r="A463" s="4"/>
      <c r="B463" s="4">
        <f>[1]ن9!BB465</f>
        <v>144873</v>
      </c>
      <c r="C463" s="4" t="str">
        <f>[1]ن9!BH465</f>
        <v>عماد صباح</v>
      </c>
      <c r="D463" s="4">
        <f>[1]ن9!BI465</f>
        <v>566</v>
      </c>
      <c r="E463" s="4">
        <f>[1]ن9!F465</f>
        <v>27840</v>
      </c>
      <c r="F463" s="4">
        <f>[1]ن9!G465</f>
        <v>2784</v>
      </c>
      <c r="AA463" s="2">
        <f>IFERROR(IF(OR(E463=0,F463=0),"",COUNT($AA$1:AA462)+1),"")</f>
        <v>407</v>
      </c>
    </row>
    <row r="464" spans="1:27" ht="22.5" customHeight="1" x14ac:dyDescent="0.2">
      <c r="A464" s="3"/>
      <c r="B464" s="3">
        <f>[1]ن9!BB466</f>
        <v>144874</v>
      </c>
      <c r="C464" s="3" t="str">
        <f>[1]ن9!BH466</f>
        <v>لمى حامد</v>
      </c>
      <c r="D464" s="3">
        <f>[1]ن9!BI466</f>
        <v>365</v>
      </c>
      <c r="E464" s="5">
        <f>[1]ن9!F466</f>
        <v>23100</v>
      </c>
      <c r="F464" s="5">
        <f>[1]ن9!G466</f>
        <v>2310</v>
      </c>
      <c r="AA464" s="2">
        <f>IFERROR(IF(OR(E464=0,F464=0),"",COUNT($AA$1:AA463)+1),"")</f>
        <v>408</v>
      </c>
    </row>
    <row r="465" spans="1:27" ht="22.5" customHeight="1" x14ac:dyDescent="0.2">
      <c r="A465" s="4"/>
      <c r="B465" s="4">
        <f>[1]ن9!BB467</f>
        <v>144875</v>
      </c>
      <c r="C465" s="4" t="str">
        <f>[1]ن9!BH467</f>
        <v>إيمان أحمد</v>
      </c>
      <c r="D465" s="4">
        <f>[1]ن9!BI467</f>
        <v>360</v>
      </c>
      <c r="E465" s="4">
        <f>[1]ن9!F467</f>
        <v>26075</v>
      </c>
      <c r="F465" s="4">
        <f>[1]ن9!G467</f>
        <v>2607</v>
      </c>
      <c r="AA465" s="2">
        <f>IFERROR(IF(OR(E465=0,F465=0),"",COUNT($AA$1:AA464)+1),"")</f>
        <v>409</v>
      </c>
    </row>
    <row r="466" spans="1:27" ht="22.5" customHeight="1" x14ac:dyDescent="0.2">
      <c r="A466" s="3"/>
      <c r="B466" s="3">
        <f>[1]ن9!BB468</f>
        <v>144876</v>
      </c>
      <c r="C466" s="3" t="str">
        <f>[1]ن9!BH468</f>
        <v>نور عبد الكريم</v>
      </c>
      <c r="D466" s="3">
        <f>[1]ن9!BI468</f>
        <v>366</v>
      </c>
      <c r="E466" s="5">
        <f>[1]ن9!F468</f>
        <v>25275</v>
      </c>
      <c r="F466" s="5">
        <f>[1]ن9!G468</f>
        <v>2527</v>
      </c>
      <c r="AA466" s="2">
        <f>IFERROR(IF(OR(E466=0,F466=0),"",COUNT($AA$1:AA465)+1),"")</f>
        <v>410</v>
      </c>
    </row>
    <row r="467" spans="1:27" ht="22.5" customHeight="1" x14ac:dyDescent="0.2">
      <c r="A467" s="4"/>
      <c r="B467" s="4">
        <f>[1]ن9!BB469</f>
        <v>144877</v>
      </c>
      <c r="C467" s="4" t="str">
        <f>[1]ن9!BH469</f>
        <v>سميعة إبراهيم</v>
      </c>
      <c r="D467" s="4">
        <f>[1]ن9!BI469</f>
        <v>582</v>
      </c>
      <c r="E467" s="4">
        <f>[1]ن9!F469</f>
        <v>28290</v>
      </c>
      <c r="F467" s="4">
        <f>[1]ن9!G469</f>
        <v>2829</v>
      </c>
      <c r="AA467" s="2">
        <f>IFERROR(IF(OR(E467=0,F467=0),"",COUNT($AA$1:AA466)+1),"")</f>
        <v>411</v>
      </c>
    </row>
    <row r="468" spans="1:27" ht="22.5" customHeight="1" x14ac:dyDescent="0.2">
      <c r="A468" s="3"/>
      <c r="B468" s="3">
        <f>[1]ن9!BB470</f>
        <v>144878</v>
      </c>
      <c r="C468" s="3" t="str">
        <f>[1]ن9!BH470</f>
        <v>محمد ضياء</v>
      </c>
      <c r="D468" s="3">
        <f>[1]ن9!BI470</f>
        <v>577</v>
      </c>
      <c r="E468" s="5">
        <f>[1]ن9!F470</f>
        <v>26915</v>
      </c>
      <c r="F468" s="5">
        <f>[1]ن9!G470</f>
        <v>2691</v>
      </c>
      <c r="AA468" s="2">
        <f>IFERROR(IF(OR(E468=0,F468=0),"",COUNT($AA$1:AA467)+1),"")</f>
        <v>412</v>
      </c>
    </row>
    <row r="469" spans="1:27" ht="22.5" customHeight="1" x14ac:dyDescent="0.2">
      <c r="A469" s="4"/>
      <c r="B469" s="4">
        <f>[1]ن9!BB471</f>
        <v>144879</v>
      </c>
      <c r="C469" s="4" t="str">
        <f>[1]ن9!BH471</f>
        <v>والي محمد</v>
      </c>
      <c r="D469" s="4">
        <f>[1]ن9!BI471</f>
        <v>533</v>
      </c>
      <c r="E469" s="4">
        <f>[1]ن9!F471</f>
        <v>17015</v>
      </c>
      <c r="F469" s="4">
        <f>[1]ن9!G471</f>
        <v>1701</v>
      </c>
      <c r="AA469" s="2">
        <f>IFERROR(IF(OR(E469=0,F469=0),"",COUNT($AA$1:AA468)+1),"")</f>
        <v>413</v>
      </c>
    </row>
    <row r="470" spans="1:27" ht="22.5" customHeight="1" x14ac:dyDescent="0.2">
      <c r="A470" s="3"/>
      <c r="B470" s="3">
        <f>[1]ن9!BB472</f>
        <v>144880</v>
      </c>
      <c r="C470" s="3" t="str">
        <f>[1]ن9!BH472</f>
        <v>غنى جواد</v>
      </c>
      <c r="D470" s="3">
        <f>[1]ن9!BI472</f>
        <v>580</v>
      </c>
      <c r="E470" s="5">
        <f>[1]ن9!F472</f>
        <v>27940</v>
      </c>
      <c r="F470" s="5">
        <f>[1]ن9!G472</f>
        <v>2794</v>
      </c>
      <c r="AA470" s="2">
        <f>IFERROR(IF(OR(E470=0,F470=0),"",COUNT($AA$1:AA469)+1),"")</f>
        <v>414</v>
      </c>
    </row>
    <row r="471" spans="1:27" ht="22.5" customHeight="1" x14ac:dyDescent="0.2">
      <c r="A471" s="4"/>
      <c r="B471" s="4">
        <f>[1]ن9!BB473</f>
        <v>144881</v>
      </c>
      <c r="C471" s="4">
        <f>[1]ن9!BH473</f>
        <v>0</v>
      </c>
      <c r="D471" s="4">
        <f>[1]ن9!BI473</f>
        <v>0</v>
      </c>
      <c r="E471" s="4">
        <f>[1]ن9!F473</f>
        <v>0</v>
      </c>
      <c r="F471" s="4">
        <f>[1]ن9!G473</f>
        <v>0</v>
      </c>
      <c r="AA471" s="2" t="str">
        <f>IFERROR(IF(OR(E471=0,F471=0),"",COUNT($AA$1:AA470)+1),"")</f>
        <v/>
      </c>
    </row>
    <row r="472" spans="1:27" ht="22.5" customHeight="1" x14ac:dyDescent="0.2">
      <c r="A472" s="3"/>
      <c r="B472" s="3">
        <f>[1]ن9!BB474</f>
        <v>144882</v>
      </c>
      <c r="C472" s="3" t="str">
        <f>[1]ن9!BH474</f>
        <v>وسن علي مهدي</v>
      </c>
      <c r="D472" s="3">
        <f>[1]ن9!BI474</f>
        <v>373</v>
      </c>
      <c r="E472" s="5">
        <f>[1]ن9!F474</f>
        <v>24450</v>
      </c>
      <c r="F472" s="5">
        <f>[1]ن9!G474</f>
        <v>2445</v>
      </c>
      <c r="AA472" s="2">
        <f>IFERROR(IF(OR(E472=0,F472=0),"",COUNT($AA$1:AA471)+1),"")</f>
        <v>415</v>
      </c>
    </row>
    <row r="473" spans="1:27" ht="22.5" customHeight="1" x14ac:dyDescent="0.2">
      <c r="A473" s="3"/>
      <c r="B473" s="3">
        <f>[1]ن9!BB475</f>
        <v>144883</v>
      </c>
      <c r="C473" s="3" t="str">
        <f>[1]ن9!BH475</f>
        <v>أحمد محمد</v>
      </c>
      <c r="D473" s="3">
        <f>[1]ن9!BI475</f>
        <v>558</v>
      </c>
      <c r="E473" s="5">
        <f>[1]ن9!F475</f>
        <v>2330</v>
      </c>
      <c r="F473" s="5">
        <f>[1]ن9!G475</f>
        <v>233</v>
      </c>
      <c r="AA473" s="2">
        <f>IFERROR(IF(OR(E473=0,F473=0),"",COUNT($AA$1:AA472)+1),"")</f>
        <v>416</v>
      </c>
    </row>
    <row r="474" spans="1:27" ht="22.5" customHeight="1" x14ac:dyDescent="0.2">
      <c r="A474" s="3"/>
      <c r="B474" s="3">
        <f>[1]ن9!BB476</f>
        <v>144884</v>
      </c>
      <c r="C474" s="3" t="str">
        <f>[1]ن9!BH476</f>
        <v>آيات عباس</v>
      </c>
      <c r="D474" s="3">
        <f>[1]ن9!BI476</f>
        <v>371</v>
      </c>
      <c r="E474" s="5">
        <f>[1]ن9!F476</f>
        <v>7516</v>
      </c>
      <c r="F474" s="5">
        <f>[1]ن9!G476</f>
        <v>751</v>
      </c>
      <c r="AA474" s="2">
        <f>IFERROR(IF(OR(E474=0,F474=0),"",COUNT($AA$1:AA473)+1),"")</f>
        <v>417</v>
      </c>
    </row>
    <row r="475" spans="1:27" ht="22.5" customHeight="1" x14ac:dyDescent="0.2">
      <c r="A475" s="3"/>
      <c r="B475" s="3">
        <f>[1]ن9!BB477</f>
        <v>144885</v>
      </c>
      <c r="C475" s="3" t="str">
        <f>[1]ن9!BH477</f>
        <v>حيدر شناوة</v>
      </c>
      <c r="D475" s="3">
        <f>[1]ن9!BI477</f>
        <v>514</v>
      </c>
      <c r="E475" s="5">
        <f>[1]ن9!F477</f>
        <v>17380</v>
      </c>
      <c r="F475" s="5">
        <f>[1]ن9!G477</f>
        <v>1738</v>
      </c>
      <c r="AA475" s="2">
        <f>IFERROR(IF(OR(E475=0,F475=0),"",COUNT($AA$1:AA474)+1),"")</f>
        <v>418</v>
      </c>
    </row>
    <row r="476" spans="1:27" ht="22.5" customHeight="1" x14ac:dyDescent="0.2">
      <c r="A476" s="4"/>
      <c r="B476" s="4">
        <f>[1]ن9!BB478</f>
        <v>144886</v>
      </c>
      <c r="C476" s="4" t="str">
        <f>[1]ن9!BH478</f>
        <v>إنتصار محمود</v>
      </c>
      <c r="D476" s="4">
        <f>[1]ن9!BI478</f>
        <v>369</v>
      </c>
      <c r="E476" s="4">
        <f>[1]ن9!F478</f>
        <v>25450</v>
      </c>
      <c r="F476" s="4">
        <f>[1]ن9!G478</f>
        <v>2545</v>
      </c>
      <c r="AA476" s="2">
        <f>IFERROR(IF(OR(E476=0,F476=0),"",COUNT($AA$1:AA475)+1),"")</f>
        <v>419</v>
      </c>
    </row>
    <row r="477" spans="1:27" ht="22.5" customHeight="1" x14ac:dyDescent="0.2">
      <c r="A477" s="3"/>
      <c r="B477" s="3">
        <f>[1]ن9!BB479</f>
        <v>144887</v>
      </c>
      <c r="C477" s="3" t="str">
        <f>[1]ن9!BH479</f>
        <v>عمر علي</v>
      </c>
      <c r="D477" s="3">
        <f>[1]ن9!BI479</f>
        <v>565</v>
      </c>
      <c r="E477" s="5">
        <f>[1]ن9!F479</f>
        <v>6000</v>
      </c>
      <c r="F477" s="5">
        <f>[1]ن9!G479</f>
        <v>600</v>
      </c>
      <c r="AA477" s="2">
        <f>IFERROR(IF(OR(E477=0,F477=0),"",COUNT($AA$1:AA476)+1),"")</f>
        <v>420</v>
      </c>
    </row>
    <row r="478" spans="1:27" ht="22.5" customHeight="1" x14ac:dyDescent="0.2">
      <c r="A478" s="4"/>
      <c r="B478" s="4">
        <f>[1]ن9!BB480</f>
        <v>144888</v>
      </c>
      <c r="C478" s="4" t="str">
        <f>[1]ن9!BH480</f>
        <v>مروة طارق</v>
      </c>
      <c r="D478" s="4">
        <f>[1]ن9!BI480</f>
        <v>367</v>
      </c>
      <c r="E478" s="4">
        <f>[1]ن9!F480</f>
        <v>24750</v>
      </c>
      <c r="F478" s="4">
        <f>[1]ن9!G480</f>
        <v>2475</v>
      </c>
      <c r="AA478" s="2">
        <f>IFERROR(IF(OR(E478=0,F478=0),"",COUNT($AA$1:AA477)+1),"")</f>
        <v>421</v>
      </c>
    </row>
    <row r="479" spans="1:27" ht="22.5" customHeight="1" x14ac:dyDescent="0.2">
      <c r="A479" s="3"/>
      <c r="B479" s="3">
        <f>[1]ن9!BB481</f>
        <v>144889</v>
      </c>
      <c r="C479" s="3" t="str">
        <f>[1]ن9!BH481</f>
        <v>كميلة عبد الامير</v>
      </c>
      <c r="D479" s="3">
        <f>[1]ن9!BI481</f>
        <v>465</v>
      </c>
      <c r="E479" s="5">
        <f>[1]ن9!F481</f>
        <v>47540</v>
      </c>
      <c r="F479" s="5">
        <f>[1]ن9!G481</f>
        <v>4754</v>
      </c>
      <c r="AA479" s="2">
        <f>IFERROR(IF(OR(E479=0,F479=0),"",COUNT($AA$1:AA478)+1),"")</f>
        <v>422</v>
      </c>
    </row>
    <row r="480" spans="1:27" ht="22.5" customHeight="1" x14ac:dyDescent="0.2">
      <c r="A480" s="4"/>
      <c r="B480" s="4">
        <f>[1]ن9!BB482</f>
        <v>144890</v>
      </c>
      <c r="C480" s="4" t="str">
        <f>[1]ن9!BH482</f>
        <v>لمياء مهدي</v>
      </c>
      <c r="D480" s="4">
        <f>[1]ن9!BI482</f>
        <v>592</v>
      </c>
      <c r="E480" s="4">
        <f>[1]ن9!F482</f>
        <v>25800</v>
      </c>
      <c r="F480" s="4">
        <f>[1]ن9!G482</f>
        <v>2580</v>
      </c>
      <c r="AA480" s="2">
        <f>IFERROR(IF(OR(E480=0,F480=0),"",COUNT($AA$1:AA479)+1),"")</f>
        <v>423</v>
      </c>
    </row>
    <row r="481" spans="1:27" ht="22.5" customHeight="1" x14ac:dyDescent="0.2">
      <c r="A481" s="3"/>
      <c r="B481" s="3">
        <f>[1]ن9!BB483</f>
        <v>144891</v>
      </c>
      <c r="C481" s="3" t="str">
        <f>[1]ن9!BH483</f>
        <v>ماجد حسين</v>
      </c>
      <c r="D481" s="3">
        <f>[1]ن9!BI483</f>
        <v>564</v>
      </c>
      <c r="E481" s="5">
        <f>[1]ن9!F483</f>
        <v>13120</v>
      </c>
      <c r="F481" s="5">
        <f>[1]ن9!G483</f>
        <v>1312</v>
      </c>
      <c r="AA481" s="2">
        <f>IFERROR(IF(OR(E481=0,F481=0),"",COUNT($AA$1:AA480)+1),"")</f>
        <v>424</v>
      </c>
    </row>
    <row r="482" spans="1:27" ht="22.5" customHeight="1" x14ac:dyDescent="0.2">
      <c r="A482" s="4"/>
      <c r="B482" s="4">
        <f>[1]ن9!BB484</f>
        <v>144892</v>
      </c>
      <c r="C482" s="4" t="str">
        <f>[1]ن9!BH484</f>
        <v>عباس جسام</v>
      </c>
      <c r="D482" s="4">
        <f>[1]ن9!BI484</f>
        <v>525</v>
      </c>
      <c r="E482" s="4">
        <f>[1]ن9!F484</f>
        <v>27975</v>
      </c>
      <c r="F482" s="4">
        <f>[1]ن9!G484</f>
        <v>2797</v>
      </c>
      <c r="AA482" s="2">
        <f>IFERROR(IF(OR(E482=0,F482=0),"",COUNT($AA$1:AA481)+1),"")</f>
        <v>425</v>
      </c>
    </row>
    <row r="483" spans="1:27" ht="22.5" customHeight="1" x14ac:dyDescent="0.2">
      <c r="A483" s="3"/>
      <c r="B483" s="3">
        <f>[1]ن9!BB485</f>
        <v>144893</v>
      </c>
      <c r="C483" s="3" t="str">
        <f>[1]ن9!BH485</f>
        <v>ميساء مظفر</v>
      </c>
      <c r="D483" s="3">
        <f>[1]ن9!BI485</f>
        <v>370</v>
      </c>
      <c r="E483" s="5">
        <f>[1]ن9!F485</f>
        <v>26225</v>
      </c>
      <c r="F483" s="5">
        <f>[1]ن9!G485</f>
        <v>2622</v>
      </c>
      <c r="AA483" s="2">
        <f>IFERROR(IF(OR(E483=0,F483=0),"",COUNT($AA$1:AA482)+1),"")</f>
        <v>426</v>
      </c>
    </row>
    <row r="484" spans="1:27" ht="22.5" customHeight="1" x14ac:dyDescent="0.2">
      <c r="A484" s="4"/>
      <c r="B484" s="4">
        <f>[1]ن9!BB486</f>
        <v>144894</v>
      </c>
      <c r="C484" s="4" t="str">
        <f>[1]ن9!BH486</f>
        <v>ساجدة عباس</v>
      </c>
      <c r="D484" s="4">
        <f>[1]ن9!BI486</f>
        <v>506</v>
      </c>
      <c r="E484" s="4">
        <f>[1]ن9!F486</f>
        <v>54370</v>
      </c>
      <c r="F484" s="4">
        <f>[1]ن9!G486</f>
        <v>5437</v>
      </c>
      <c r="AA484" s="2">
        <f>IFERROR(IF(OR(E484=0,F484=0),"",COUNT($AA$1:AA483)+1),"")</f>
        <v>427</v>
      </c>
    </row>
    <row r="485" spans="1:27" ht="22.5" customHeight="1" x14ac:dyDescent="0.2">
      <c r="A485" s="3"/>
      <c r="B485" s="3">
        <f>[1]ن9!BB487</f>
        <v>144895</v>
      </c>
      <c r="C485" s="3" t="str">
        <f>[1]ن9!BH487</f>
        <v>دعاء عباس</v>
      </c>
      <c r="D485" s="3">
        <f>[1]ن9!BI487</f>
        <v>372</v>
      </c>
      <c r="E485" s="5">
        <f>[1]ن9!F487</f>
        <v>3900</v>
      </c>
      <c r="F485" s="5">
        <f>[1]ن9!G487</f>
        <v>390</v>
      </c>
      <c r="AA485" s="2">
        <f>IFERROR(IF(OR(E485=0,F485=0),"",COUNT($AA$1:AA484)+1),"")</f>
        <v>428</v>
      </c>
    </row>
    <row r="486" spans="1:27" ht="22.5" customHeight="1" x14ac:dyDescent="0.2">
      <c r="A486" s="4"/>
      <c r="B486" s="4">
        <f>[1]ن9!BB488</f>
        <v>144896</v>
      </c>
      <c r="C486" s="4" t="s">
        <v>97</v>
      </c>
      <c r="D486" s="4">
        <v>369</v>
      </c>
      <c r="E486" s="4">
        <v>25450</v>
      </c>
      <c r="F486" s="4">
        <v>2545</v>
      </c>
      <c r="AA486" s="2">
        <f>IFERROR(IF(OR(E486=0,F486=0),"",COUNT($AA$1:AA485)+1),"")</f>
        <v>429</v>
      </c>
    </row>
    <row r="487" spans="1:27" ht="22.5" customHeight="1" x14ac:dyDescent="0.2">
      <c r="A487" s="3"/>
      <c r="B487" s="3">
        <f>[1]ن9!BB489</f>
        <v>144897</v>
      </c>
      <c r="C487" s="3" t="s">
        <v>98</v>
      </c>
      <c r="D487" s="3">
        <v>565</v>
      </c>
      <c r="E487" s="5">
        <v>6000</v>
      </c>
      <c r="F487" s="5">
        <v>600</v>
      </c>
      <c r="AA487" s="2">
        <f>IFERROR(IF(OR(E487=0,F487=0),"",COUNT($AA$1:AA486)+1),"")</f>
        <v>430</v>
      </c>
    </row>
    <row r="488" spans="1:27" ht="22.5" customHeight="1" x14ac:dyDescent="0.2">
      <c r="A488" s="3"/>
      <c r="B488" s="3">
        <f>[1]ن9!BB490</f>
        <v>144898</v>
      </c>
      <c r="C488" s="3" t="s">
        <v>99</v>
      </c>
      <c r="D488" s="3">
        <v>367</v>
      </c>
      <c r="E488" s="5">
        <v>24750</v>
      </c>
      <c r="F488" s="5">
        <v>2475</v>
      </c>
      <c r="AA488" s="2">
        <f>IFERROR(IF(OR(E488=0,F488=0),"",COUNT($AA$1:AA487)+1),"")</f>
        <v>431</v>
      </c>
    </row>
    <row r="489" spans="1:27" ht="22.5" customHeight="1" x14ac:dyDescent="0.2">
      <c r="A489" s="4"/>
      <c r="B489" s="4">
        <f>[1]ن9!BB491</f>
        <v>144899</v>
      </c>
      <c r="C489" s="4" t="s">
        <v>100</v>
      </c>
      <c r="D489" s="4">
        <v>465</v>
      </c>
      <c r="E489" s="4">
        <v>47540</v>
      </c>
      <c r="F489" s="4">
        <v>4754</v>
      </c>
      <c r="AA489" s="2">
        <f>IFERROR(IF(OR(E489=0,F489=0),"",COUNT($AA$1:AA488)+1),"")</f>
        <v>432</v>
      </c>
    </row>
    <row r="490" spans="1:27" ht="22.5" customHeight="1" x14ac:dyDescent="0.2">
      <c r="A490" s="3"/>
      <c r="B490" s="3">
        <f>[1]ن9!BB492</f>
        <v>144900</v>
      </c>
      <c r="C490" s="3" t="s">
        <v>101</v>
      </c>
      <c r="D490" s="3">
        <v>592</v>
      </c>
      <c r="E490" s="5">
        <v>25800</v>
      </c>
      <c r="F490" s="5">
        <v>2580</v>
      </c>
      <c r="AA490" s="2">
        <f>IFERROR(IF(OR(E490=0,F490=0),"",COUNT($AA$1:AA489)+1),"")</f>
        <v>433</v>
      </c>
    </row>
    <row r="491" spans="1:27" ht="22.5" customHeight="1" x14ac:dyDescent="0.2">
      <c r="A491" s="4"/>
      <c r="B491" s="4">
        <f>[1]ن9!BB493</f>
        <v>144901</v>
      </c>
      <c r="C491" s="4" t="s">
        <v>102</v>
      </c>
      <c r="D491" s="4">
        <v>564</v>
      </c>
      <c r="E491" s="4">
        <v>13120</v>
      </c>
      <c r="F491" s="4">
        <v>1312</v>
      </c>
      <c r="AA491" s="2">
        <f>IFERROR(IF(OR(E491=0,F491=0),"",COUNT($AA$1:AA490)+1),"")</f>
        <v>434</v>
      </c>
    </row>
    <row r="492" spans="1:27" ht="22.5" customHeight="1" x14ac:dyDescent="0.2">
      <c r="A492" s="3"/>
      <c r="B492" s="3">
        <f>[1]ن9!BB494</f>
        <v>144902</v>
      </c>
      <c r="C492" s="3" t="s">
        <v>103</v>
      </c>
      <c r="D492" s="3">
        <v>525</v>
      </c>
      <c r="E492" s="5">
        <v>27975</v>
      </c>
      <c r="F492" s="5">
        <v>2797</v>
      </c>
      <c r="AA492" s="2">
        <f>IFERROR(IF(OR(E492=0,F492=0),"",COUNT($AA$1:AA491)+1),"")</f>
        <v>435</v>
      </c>
    </row>
    <row r="493" spans="1:27" ht="22.5" customHeight="1" x14ac:dyDescent="0.2">
      <c r="A493" s="4"/>
      <c r="B493" s="4">
        <f>[1]ن9!BB495</f>
        <v>144903</v>
      </c>
      <c r="C493" s="4" t="s">
        <v>104</v>
      </c>
      <c r="D493" s="4">
        <v>370</v>
      </c>
      <c r="E493" s="4">
        <v>26225</v>
      </c>
      <c r="F493" s="4">
        <v>2622</v>
      </c>
      <c r="AA493" s="2">
        <f>IFERROR(IF(OR(E493=0,F493=0),"",COUNT($AA$1:AA492)+1),"")</f>
        <v>436</v>
      </c>
    </row>
    <row r="494" spans="1:27" ht="22.5" customHeight="1" x14ac:dyDescent="0.2">
      <c r="A494" s="3"/>
      <c r="B494" s="3">
        <f>[1]ن9!BB496</f>
        <v>144904</v>
      </c>
      <c r="C494" s="3" t="s">
        <v>105</v>
      </c>
      <c r="D494" s="3">
        <v>506</v>
      </c>
      <c r="E494" s="5">
        <v>54370</v>
      </c>
      <c r="F494" s="5">
        <v>5437</v>
      </c>
      <c r="AA494" s="2">
        <f>IFERROR(IF(OR(E494=0,F494=0),"",COUNT($AA$1:AA493)+1),"")</f>
        <v>437</v>
      </c>
    </row>
    <row r="495" spans="1:27" ht="22.5" customHeight="1" x14ac:dyDescent="0.2">
      <c r="A495" s="4"/>
      <c r="B495" s="4">
        <f>[1]ن9!BB497</f>
        <v>144905</v>
      </c>
      <c r="C495" s="4" t="s">
        <v>106</v>
      </c>
      <c r="D495" s="4">
        <v>372</v>
      </c>
      <c r="E495" s="4">
        <v>3900</v>
      </c>
      <c r="F495" s="4">
        <v>390</v>
      </c>
      <c r="AA495" s="2">
        <f>IFERROR(IF(OR(E495=0,F495=0),"",COUNT($AA$1:AA494)+1),"")</f>
        <v>438</v>
      </c>
    </row>
    <row r="496" spans="1:27" ht="22.5" customHeight="1" x14ac:dyDescent="0.2">
      <c r="A496" s="3"/>
      <c r="B496" s="3">
        <f>[1]ن9!BB498</f>
        <v>144906</v>
      </c>
      <c r="C496" s="3">
        <f>[1]ن9!BH498</f>
        <v>0</v>
      </c>
      <c r="D496" s="3">
        <f>[1]ن9!BI498</f>
        <v>0</v>
      </c>
      <c r="E496" s="5">
        <f>[1]ن9!F498</f>
        <v>0</v>
      </c>
      <c r="F496" s="5">
        <f>[1]ن9!G498</f>
        <v>0</v>
      </c>
      <c r="AA496" s="2" t="str">
        <f>IFERROR(IF(OR(E496=0,F496=0),"",COUNT($AA$1:AA495)+1),"")</f>
        <v/>
      </c>
    </row>
    <row r="497" spans="1:27" ht="22.5" customHeight="1" x14ac:dyDescent="0.2">
      <c r="A497" s="4"/>
      <c r="B497" s="4">
        <f>[1]ن9!BB499</f>
        <v>144907</v>
      </c>
      <c r="C497" s="4" t="s">
        <v>97</v>
      </c>
      <c r="D497" s="4">
        <v>369</v>
      </c>
      <c r="E497" s="4">
        <v>25450</v>
      </c>
      <c r="F497" s="4">
        <v>2545</v>
      </c>
      <c r="AA497" s="2">
        <f>IFERROR(IF(OR(E497=0,F497=0),"",COUNT($AA$1:AA496)+1),"")</f>
        <v>439</v>
      </c>
    </row>
    <row r="498" spans="1:27" ht="22.5" customHeight="1" x14ac:dyDescent="0.2">
      <c r="A498" s="3"/>
      <c r="B498" s="3">
        <f>[1]ن9!BB500</f>
        <v>144908</v>
      </c>
      <c r="C498" s="3" t="s">
        <v>98</v>
      </c>
      <c r="D498" s="3">
        <v>565</v>
      </c>
      <c r="E498" s="5">
        <v>6000</v>
      </c>
      <c r="F498" s="5">
        <v>600</v>
      </c>
      <c r="AA498" s="2">
        <f>IFERROR(IF(OR(E498=0,F498=0),"",COUNT($AA$1:AA497)+1),"")</f>
        <v>440</v>
      </c>
    </row>
    <row r="499" spans="1:27" ht="22.5" customHeight="1" x14ac:dyDescent="0.2">
      <c r="A499" s="4"/>
      <c r="B499" s="4">
        <f>[1]ن9!BB501</f>
        <v>144909</v>
      </c>
      <c r="C499" s="4" t="s">
        <v>99</v>
      </c>
      <c r="D499" s="4">
        <v>367</v>
      </c>
      <c r="E499" s="4">
        <v>24750</v>
      </c>
      <c r="F499" s="4">
        <v>2475</v>
      </c>
      <c r="AA499" s="2">
        <f>IFERROR(IF(OR(E499=0,F499=0),"",COUNT($AA$1:AA498)+1),"")</f>
        <v>441</v>
      </c>
    </row>
    <row r="500" spans="1:27" ht="22.5" customHeight="1" x14ac:dyDescent="0.2">
      <c r="A500" s="3"/>
      <c r="B500" s="3">
        <f>[1]ن9!BB502</f>
        <v>144910</v>
      </c>
      <c r="C500" s="3" t="s">
        <v>100</v>
      </c>
      <c r="D500" s="3">
        <v>465</v>
      </c>
      <c r="E500" s="5">
        <v>47540</v>
      </c>
      <c r="F500" s="5">
        <v>4754</v>
      </c>
      <c r="AA500" s="2">
        <f>IFERROR(IF(OR(E500=0,F500=0),"",COUNT($AA$1:AA499)+1),"")</f>
        <v>442</v>
      </c>
    </row>
    <row r="501" spans="1:27" ht="22.5" customHeight="1" x14ac:dyDescent="0.2">
      <c r="A501" s="4"/>
      <c r="B501" s="4">
        <f>[1]ن9!BB503</f>
        <v>144911</v>
      </c>
      <c r="C501" s="4" t="s">
        <v>101</v>
      </c>
      <c r="D501" s="4">
        <v>592</v>
      </c>
      <c r="E501" s="4">
        <v>25800</v>
      </c>
      <c r="F501" s="4">
        <v>2580</v>
      </c>
      <c r="AA501" s="2">
        <f>IFERROR(IF(OR(E501=0,F501=0),"",COUNT($AA$1:AA500)+1),"")</f>
        <v>443</v>
      </c>
    </row>
    <row r="502" spans="1:27" ht="22.5" customHeight="1" x14ac:dyDescent="0.2">
      <c r="A502" s="3"/>
      <c r="B502" s="3">
        <f>[1]ن9!BB504</f>
        <v>144912</v>
      </c>
      <c r="C502" s="3" t="s">
        <v>102</v>
      </c>
      <c r="D502" s="3">
        <v>564</v>
      </c>
      <c r="E502" s="5">
        <v>13120</v>
      </c>
      <c r="F502" s="5">
        <v>1312</v>
      </c>
      <c r="AA502" s="2">
        <f>IFERROR(IF(OR(E502=0,F502=0),"",COUNT($AA$1:AA501)+1),"")</f>
        <v>444</v>
      </c>
    </row>
    <row r="503" spans="1:27" ht="24.75" customHeight="1" x14ac:dyDescent="0.2">
      <c r="A503" s="4"/>
      <c r="B503" s="4">
        <f>[1]ن9!BB505</f>
        <v>144913</v>
      </c>
      <c r="C503" s="4" t="s">
        <v>103</v>
      </c>
      <c r="D503" s="4">
        <v>525</v>
      </c>
      <c r="E503" s="4">
        <v>27975</v>
      </c>
      <c r="F503" s="4">
        <v>2797</v>
      </c>
      <c r="AA503" s="2">
        <f>IFERROR(IF(OR(E503=0,F503=0),"",COUNT($AA$1:AA502)+1),"")</f>
        <v>445</v>
      </c>
    </row>
    <row r="504" spans="1:27" ht="22.5" customHeight="1" x14ac:dyDescent="0.2">
      <c r="A504" s="3"/>
      <c r="B504" s="3">
        <f>[1]ن9!BB506</f>
        <v>144914</v>
      </c>
      <c r="C504" s="3" t="s">
        <v>104</v>
      </c>
      <c r="D504" s="3">
        <v>370</v>
      </c>
      <c r="E504" s="5">
        <v>26225</v>
      </c>
      <c r="F504" s="5">
        <v>2622</v>
      </c>
      <c r="AA504" s="2">
        <f>IFERROR(IF(OR(E504=0,F504=0),"",COUNT($AA$1:AA503)+1),"")</f>
        <v>446</v>
      </c>
    </row>
    <row r="505" spans="1:27" ht="22.5" customHeight="1" x14ac:dyDescent="0.2">
      <c r="A505" s="4"/>
      <c r="B505" s="4">
        <f>[1]ن9!BB507</f>
        <v>144915</v>
      </c>
      <c r="C505" s="4" t="s">
        <v>105</v>
      </c>
      <c r="D505" s="4">
        <v>506</v>
      </c>
      <c r="E505" s="4">
        <v>54370</v>
      </c>
      <c r="F505" s="4">
        <v>5437</v>
      </c>
      <c r="AA505" s="2">
        <f>IFERROR(IF(OR(E505=0,F505=0),"",COUNT($AA$1:AA504)+1),"")</f>
        <v>447</v>
      </c>
    </row>
    <row r="506" spans="1:27" ht="22.5" customHeight="1" x14ac:dyDescent="0.2">
      <c r="A506" s="3"/>
      <c r="B506" s="3">
        <f>[1]ن9!BB508</f>
        <v>144916</v>
      </c>
      <c r="C506" s="3" t="s">
        <v>106</v>
      </c>
      <c r="D506" s="3">
        <v>372</v>
      </c>
      <c r="E506" s="5">
        <v>3900</v>
      </c>
      <c r="F506" s="5">
        <v>390</v>
      </c>
      <c r="AA506" s="2">
        <f>IFERROR(IF(OR(E506=0,F506=0),"",COUNT($AA$1:AA505)+1),"")</f>
        <v>448</v>
      </c>
    </row>
    <row r="507" spans="1:27" ht="22.5" customHeight="1" x14ac:dyDescent="0.2">
      <c r="A507" s="4"/>
      <c r="B507" s="4">
        <f>[1]ن9!BB509</f>
        <v>144917</v>
      </c>
      <c r="C507" s="4" t="s">
        <v>97</v>
      </c>
      <c r="D507" s="4">
        <v>369</v>
      </c>
      <c r="E507" s="4">
        <v>25450</v>
      </c>
      <c r="F507" s="4">
        <v>2545</v>
      </c>
      <c r="AA507" s="2">
        <f>IFERROR(IF(OR(E507=0,F507=0),"",COUNT($AA$1:AA506)+1),"")</f>
        <v>449</v>
      </c>
    </row>
    <row r="508" spans="1:27" ht="22.5" customHeight="1" x14ac:dyDescent="0.2">
      <c r="A508" s="3"/>
      <c r="B508" s="3">
        <f>[1]ن9!BB510</f>
        <v>144918</v>
      </c>
      <c r="C508" s="3" t="s">
        <v>98</v>
      </c>
      <c r="D508" s="3">
        <v>565</v>
      </c>
      <c r="E508" s="5">
        <v>6000</v>
      </c>
      <c r="F508" s="5">
        <v>600</v>
      </c>
      <c r="AA508" s="2">
        <f>IFERROR(IF(OR(E508=0,F508=0),"",COUNT($AA$1:AA507)+1),"")</f>
        <v>450</v>
      </c>
    </row>
    <row r="509" spans="1:27" ht="22.5" customHeight="1" x14ac:dyDescent="0.2">
      <c r="A509" s="4"/>
      <c r="B509" s="4">
        <f>[1]ن9!BB511</f>
        <v>144919</v>
      </c>
      <c r="C509" s="4" t="s">
        <v>99</v>
      </c>
      <c r="D509" s="4">
        <v>367</v>
      </c>
      <c r="E509" s="4">
        <v>24750</v>
      </c>
      <c r="F509" s="4">
        <v>2475</v>
      </c>
      <c r="AA509" s="2">
        <f>IFERROR(IF(OR(E509=0,F509=0),"",COUNT($AA$1:AA508)+1),"")</f>
        <v>451</v>
      </c>
    </row>
    <row r="510" spans="1:27" ht="22.5" customHeight="1" x14ac:dyDescent="0.2">
      <c r="A510" s="3"/>
      <c r="B510" s="3">
        <f>[1]ن9!BB512</f>
        <v>144920</v>
      </c>
      <c r="C510" s="3" t="s">
        <v>100</v>
      </c>
      <c r="D510" s="3">
        <v>465</v>
      </c>
      <c r="E510" s="5">
        <v>47540</v>
      </c>
      <c r="F510" s="5">
        <v>4754</v>
      </c>
      <c r="AA510" s="2">
        <f>IFERROR(IF(OR(E510=0,F510=0),"",COUNT($AA$1:AA509)+1),"")</f>
        <v>452</v>
      </c>
    </row>
    <row r="511" spans="1:27" ht="22.5" customHeight="1" x14ac:dyDescent="0.2">
      <c r="A511" s="4"/>
      <c r="B511" s="4">
        <f>[1]ن9!BB513</f>
        <v>144921</v>
      </c>
      <c r="C511" s="4" t="s">
        <v>101</v>
      </c>
      <c r="D511" s="4">
        <v>592</v>
      </c>
      <c r="E511" s="4">
        <v>25800</v>
      </c>
      <c r="F511" s="4">
        <v>2580</v>
      </c>
      <c r="AA511" s="2">
        <f>IFERROR(IF(OR(E511=0,F511=0),"",COUNT($AA$1:AA510)+1),"")</f>
        <v>453</v>
      </c>
    </row>
    <row r="512" spans="1:27" ht="22.5" customHeight="1" x14ac:dyDescent="0.2">
      <c r="A512" s="3"/>
      <c r="B512" s="3">
        <f>[1]ن9!BB514</f>
        <v>144922</v>
      </c>
      <c r="C512" s="3" t="s">
        <v>102</v>
      </c>
      <c r="D512" s="3">
        <v>564</v>
      </c>
      <c r="E512" s="5">
        <v>13120</v>
      </c>
      <c r="F512" s="5">
        <v>1312</v>
      </c>
      <c r="AA512" s="2">
        <f>IFERROR(IF(OR(E512=0,F512=0),"",COUNT($AA$1:AA511)+1),"")</f>
        <v>454</v>
      </c>
    </row>
    <row r="513" spans="1:27" ht="22.5" customHeight="1" x14ac:dyDescent="0.2">
      <c r="A513" s="4"/>
      <c r="B513" s="4">
        <f>[1]ن9!BB515</f>
        <v>144923</v>
      </c>
      <c r="C513" s="4" t="s">
        <v>103</v>
      </c>
      <c r="D513" s="4">
        <v>525</v>
      </c>
      <c r="E513" s="4">
        <v>27975</v>
      </c>
      <c r="F513" s="4">
        <v>2797</v>
      </c>
      <c r="AA513" s="2">
        <f>IFERROR(IF(OR(E513=0,F513=0),"",COUNT($AA$1:AA512)+1),"")</f>
        <v>455</v>
      </c>
    </row>
    <row r="514" spans="1:27" ht="22.5" customHeight="1" x14ac:dyDescent="0.2">
      <c r="A514" s="3"/>
      <c r="B514" s="3">
        <f>[1]ن9!BB516</f>
        <v>144924</v>
      </c>
      <c r="C514" s="3" t="s">
        <v>104</v>
      </c>
      <c r="D514" s="3">
        <v>370</v>
      </c>
      <c r="E514" s="5">
        <v>26225</v>
      </c>
      <c r="F514" s="5">
        <v>2622</v>
      </c>
      <c r="AA514" s="2">
        <f>IFERROR(IF(OR(E514=0,F514=0),"",COUNT($AA$1:AA513)+1),"")</f>
        <v>456</v>
      </c>
    </row>
    <row r="515" spans="1:27" ht="22.5" customHeight="1" x14ac:dyDescent="0.2">
      <c r="A515" s="4"/>
      <c r="B515" s="4">
        <f>[1]ن9!BB517</f>
        <v>144925</v>
      </c>
      <c r="C515" s="4" t="s">
        <v>105</v>
      </c>
      <c r="D515" s="4">
        <v>506</v>
      </c>
      <c r="E515" s="4">
        <v>54370</v>
      </c>
      <c r="F515" s="4">
        <v>5437</v>
      </c>
      <c r="AA515" s="2">
        <f>IFERROR(IF(OR(E515=0,F515=0),"",COUNT($AA$1:AA514)+1),"")</f>
        <v>457</v>
      </c>
    </row>
    <row r="516" spans="1:27" ht="22.5" customHeight="1" x14ac:dyDescent="0.2">
      <c r="A516" s="4"/>
      <c r="B516" s="4">
        <f>[1]ن9!BB518</f>
        <v>144926</v>
      </c>
      <c r="C516" s="4" t="s">
        <v>106</v>
      </c>
      <c r="D516" s="4">
        <v>372</v>
      </c>
      <c r="E516" s="17">
        <v>3900</v>
      </c>
      <c r="F516" s="17">
        <v>390</v>
      </c>
      <c r="AA516" s="2">
        <f>IFERROR(IF(OR(E516=0,F516=0),"",COUNT($AA$1:AA515)+1),"")</f>
        <v>458</v>
      </c>
    </row>
    <row r="517" spans="1:27" ht="22.5" customHeight="1" x14ac:dyDescent="0.2">
      <c r="A517" s="3"/>
      <c r="B517" s="3">
        <f>[1]ن9!BB519</f>
        <v>144927</v>
      </c>
      <c r="C517" s="3">
        <v>0</v>
      </c>
      <c r="D517" s="3">
        <v>0</v>
      </c>
      <c r="E517" s="5">
        <v>0</v>
      </c>
      <c r="F517" s="5">
        <v>0</v>
      </c>
      <c r="AA517" s="2" t="str">
        <f>IFERROR(IF(OR(E517=0,F517=0),"",COUNT($AA$1:AA516)+1),"")</f>
        <v/>
      </c>
    </row>
    <row r="518" spans="1:27" ht="22.5" customHeight="1" x14ac:dyDescent="0.2">
      <c r="A518" s="4"/>
      <c r="B518" s="4">
        <f>[1]ن9!BB520</f>
        <v>144928</v>
      </c>
      <c r="C518" s="4" t="s">
        <v>97</v>
      </c>
      <c r="D518" s="4">
        <v>369</v>
      </c>
      <c r="E518" s="4">
        <v>25450</v>
      </c>
      <c r="F518" s="4">
        <v>2545</v>
      </c>
      <c r="AA518" s="2">
        <f>IFERROR(IF(OR(E518=0,F518=0),"",COUNT($AA$1:AA517)+1),"")</f>
        <v>459</v>
      </c>
    </row>
    <row r="519" spans="1:27" ht="22.5" customHeight="1" x14ac:dyDescent="0.2">
      <c r="A519" s="3"/>
      <c r="B519" s="3">
        <f>[1]ن9!BB521</f>
        <v>144929</v>
      </c>
      <c r="C519" s="3" t="s">
        <v>98</v>
      </c>
      <c r="D519" s="3">
        <v>565</v>
      </c>
      <c r="E519" s="5">
        <v>6000</v>
      </c>
      <c r="F519" s="5">
        <v>600</v>
      </c>
      <c r="AA519" s="2">
        <f>IFERROR(IF(OR(E519=0,F519=0),"",COUNT($AA$1:AA518)+1),"")</f>
        <v>460</v>
      </c>
    </row>
    <row r="520" spans="1:27" ht="22.5" customHeight="1" x14ac:dyDescent="0.2">
      <c r="A520" s="4"/>
      <c r="B520" s="4">
        <f>[1]ن9!BB522</f>
        <v>144930</v>
      </c>
      <c r="C520" s="4" t="s">
        <v>99</v>
      </c>
      <c r="D520" s="4">
        <v>367</v>
      </c>
      <c r="E520" s="4">
        <v>24750</v>
      </c>
      <c r="F520" s="4">
        <v>2475</v>
      </c>
      <c r="AA520" s="2">
        <f>IFERROR(IF(OR(E520=0,F520=0),"",COUNT($AA$1:AA519)+1),"")</f>
        <v>461</v>
      </c>
    </row>
    <row r="521" spans="1:27" ht="22.5" customHeight="1" x14ac:dyDescent="0.2">
      <c r="A521" s="3"/>
      <c r="B521" s="3">
        <f>[1]ن9!BB523</f>
        <v>144931</v>
      </c>
      <c r="C521" s="3" t="s">
        <v>100</v>
      </c>
      <c r="D521" s="3">
        <v>465</v>
      </c>
      <c r="E521" s="5">
        <v>47540</v>
      </c>
      <c r="F521" s="5">
        <v>4754</v>
      </c>
      <c r="AA521" s="2">
        <f>IFERROR(IF(OR(E521=0,F521=0),"",COUNT($AA$1:AA520)+1),"")</f>
        <v>462</v>
      </c>
    </row>
    <row r="522" spans="1:27" ht="22.5" customHeight="1" x14ac:dyDescent="0.2">
      <c r="A522" s="4"/>
      <c r="B522" s="4">
        <f>[1]ن9!BB524</f>
        <v>144932</v>
      </c>
      <c r="C522" s="4" t="s">
        <v>101</v>
      </c>
      <c r="D522" s="4">
        <v>592</v>
      </c>
      <c r="E522" s="4">
        <v>25800</v>
      </c>
      <c r="F522" s="4">
        <v>2580</v>
      </c>
      <c r="AA522" s="2">
        <f>IFERROR(IF(OR(E522=0,F522=0),"",COUNT($AA$1:AA521)+1),"")</f>
        <v>463</v>
      </c>
    </row>
    <row r="523" spans="1:27" ht="22.5" customHeight="1" x14ac:dyDescent="0.2">
      <c r="A523" s="3"/>
      <c r="B523" s="3">
        <f>[1]ن9!BB525</f>
        <v>144933</v>
      </c>
      <c r="C523" s="3" t="s">
        <v>102</v>
      </c>
      <c r="D523" s="3">
        <v>564</v>
      </c>
      <c r="E523" s="5">
        <v>13120</v>
      </c>
      <c r="F523" s="5">
        <v>1312</v>
      </c>
      <c r="AA523" s="2">
        <f>IFERROR(IF(OR(E523=0,F523=0),"",COUNT($AA$1:AA522)+1),"")</f>
        <v>464</v>
      </c>
    </row>
    <row r="524" spans="1:27" ht="22.5" customHeight="1" x14ac:dyDescent="0.2">
      <c r="A524" s="4"/>
      <c r="B524" s="4">
        <f>[1]ن9!BB526</f>
        <v>144934</v>
      </c>
      <c r="C524" s="4" t="s">
        <v>103</v>
      </c>
      <c r="D524" s="4">
        <v>525</v>
      </c>
      <c r="E524" s="4">
        <v>27975</v>
      </c>
      <c r="F524" s="4">
        <v>2797</v>
      </c>
      <c r="AA524" s="2">
        <f>IFERROR(IF(OR(E524=0,F524=0),"",COUNT($AA$1:AA523)+1),"")</f>
        <v>465</v>
      </c>
    </row>
    <row r="525" spans="1:27" ht="22.5" customHeight="1" x14ac:dyDescent="0.2">
      <c r="A525" s="3"/>
      <c r="B525" s="3">
        <f>[1]ن9!BB527</f>
        <v>144935</v>
      </c>
      <c r="C525" s="3" t="s">
        <v>104</v>
      </c>
      <c r="D525" s="3">
        <v>370</v>
      </c>
      <c r="E525" s="5">
        <v>26225</v>
      </c>
      <c r="F525" s="5">
        <v>2622</v>
      </c>
      <c r="AA525" s="2">
        <f>IFERROR(IF(OR(E525=0,F525=0),"",COUNT($AA$1:AA524)+1),"")</f>
        <v>466</v>
      </c>
    </row>
    <row r="526" spans="1:27" ht="22.5" customHeight="1" x14ac:dyDescent="0.2">
      <c r="A526" s="4"/>
      <c r="B526" s="4">
        <f>[1]ن9!BB528</f>
        <v>144936</v>
      </c>
      <c r="C526" s="4" t="s">
        <v>105</v>
      </c>
      <c r="D526" s="4">
        <v>506</v>
      </c>
      <c r="E526" s="4">
        <v>54370</v>
      </c>
      <c r="F526" s="4">
        <v>5437</v>
      </c>
      <c r="AA526" s="2">
        <f>IFERROR(IF(OR(E526=0,F526=0),"",COUNT($AA$1:AA525)+1),"")</f>
        <v>467</v>
      </c>
    </row>
    <row r="527" spans="1:27" ht="22.5" customHeight="1" x14ac:dyDescent="0.2">
      <c r="A527" s="3"/>
      <c r="B527" s="3">
        <f>[1]ن9!BB529</f>
        <v>144937</v>
      </c>
      <c r="C527" s="3" t="s">
        <v>106</v>
      </c>
      <c r="D527" s="3">
        <v>372</v>
      </c>
      <c r="E527" s="5">
        <v>3900</v>
      </c>
      <c r="F527" s="5">
        <v>390</v>
      </c>
      <c r="AA527" s="2">
        <f>IFERROR(IF(OR(E527=0,F527=0),"",COUNT($AA$1:AA526)+1),"")</f>
        <v>468</v>
      </c>
    </row>
    <row r="528" spans="1:27" ht="22.5" customHeight="1" x14ac:dyDescent="0.2">
      <c r="A528" s="4"/>
      <c r="B528" s="4">
        <f>[1]ن9!BB530</f>
        <v>144938</v>
      </c>
      <c r="C528" s="4" t="s">
        <v>97</v>
      </c>
      <c r="D528" s="4">
        <v>369</v>
      </c>
      <c r="E528" s="4">
        <v>25450</v>
      </c>
      <c r="F528" s="4">
        <v>2545</v>
      </c>
      <c r="AA528" s="2">
        <f>IFERROR(IF(OR(E528=0,F528=0),"",COUNT($AA$1:AA527)+1),"")</f>
        <v>469</v>
      </c>
    </row>
    <row r="529" spans="1:27" ht="22.5" customHeight="1" x14ac:dyDescent="0.2">
      <c r="A529" s="3"/>
      <c r="B529" s="3">
        <f>[1]ن9!BB531</f>
        <v>144939</v>
      </c>
      <c r="C529" s="3" t="s">
        <v>98</v>
      </c>
      <c r="D529" s="3">
        <v>565</v>
      </c>
      <c r="E529" s="5">
        <v>6000</v>
      </c>
      <c r="F529" s="5">
        <v>600</v>
      </c>
      <c r="AA529" s="2">
        <f>IFERROR(IF(OR(E529=0,F529=0),"",COUNT($AA$1:AA528)+1),"")</f>
        <v>470</v>
      </c>
    </row>
    <row r="530" spans="1:27" ht="22.5" customHeight="1" x14ac:dyDescent="0.2">
      <c r="A530" s="4"/>
      <c r="B530" s="4">
        <f>[1]ن9!BB532</f>
        <v>144940</v>
      </c>
      <c r="C530" s="4" t="s">
        <v>99</v>
      </c>
      <c r="D530" s="4">
        <v>367</v>
      </c>
      <c r="E530" s="4">
        <v>24750</v>
      </c>
      <c r="F530" s="4">
        <v>2475</v>
      </c>
      <c r="AA530" s="2">
        <f>IFERROR(IF(OR(E530=0,F530=0),"",COUNT($AA$1:AA529)+1),"")</f>
        <v>471</v>
      </c>
    </row>
    <row r="531" spans="1:27" ht="22.5" customHeight="1" x14ac:dyDescent="0.2">
      <c r="A531" s="3"/>
      <c r="B531" s="3">
        <f>[1]ن9!BB533</f>
        <v>144941</v>
      </c>
      <c r="C531" s="3" t="s">
        <v>100</v>
      </c>
      <c r="D531" s="3">
        <v>465</v>
      </c>
      <c r="E531" s="5">
        <v>47540</v>
      </c>
      <c r="F531" s="5">
        <v>4754</v>
      </c>
      <c r="AA531" s="2">
        <f>IFERROR(IF(OR(E531=0,F531=0),"",COUNT($AA$1:AA530)+1),"")</f>
        <v>472</v>
      </c>
    </row>
    <row r="532" spans="1:27" ht="22.5" customHeight="1" x14ac:dyDescent="0.2">
      <c r="A532" s="4"/>
      <c r="B532" s="4">
        <f>[1]ن9!BB534</f>
        <v>144942</v>
      </c>
      <c r="C532" s="4" t="s">
        <v>101</v>
      </c>
      <c r="D532" s="4">
        <v>592</v>
      </c>
      <c r="E532" s="4">
        <v>25800</v>
      </c>
      <c r="F532" s="4">
        <v>2580</v>
      </c>
      <c r="AA532" s="2">
        <f>IFERROR(IF(OR(E532=0,F532=0),"",COUNT($AA$1:AA531)+1),"")</f>
        <v>473</v>
      </c>
    </row>
    <row r="533" spans="1:27" ht="22.5" customHeight="1" x14ac:dyDescent="0.2">
      <c r="A533" s="3"/>
      <c r="B533" s="3">
        <f>[1]ن9!BB535</f>
        <v>144943</v>
      </c>
      <c r="C533" s="3" t="s">
        <v>102</v>
      </c>
      <c r="D533" s="3">
        <v>564</v>
      </c>
      <c r="E533" s="5">
        <v>13120</v>
      </c>
      <c r="F533" s="5">
        <v>1312</v>
      </c>
      <c r="AA533" s="2">
        <f>IFERROR(IF(OR(E533=0,F533=0),"",COUNT($AA$1:AA532)+1),"")</f>
        <v>474</v>
      </c>
    </row>
    <row r="534" spans="1:27" ht="22.5" customHeight="1" x14ac:dyDescent="0.2">
      <c r="A534" s="4"/>
      <c r="B534" s="4">
        <f>[1]ن9!BB536</f>
        <v>144944</v>
      </c>
      <c r="C534" s="4" t="s">
        <v>103</v>
      </c>
      <c r="D534" s="4">
        <v>525</v>
      </c>
      <c r="E534" s="4">
        <v>27975</v>
      </c>
      <c r="F534" s="4">
        <v>2797</v>
      </c>
      <c r="AA534" s="2">
        <f>IFERROR(IF(OR(E534=0,F534=0),"",COUNT($AA$1:AA533)+1),"")</f>
        <v>475</v>
      </c>
    </row>
    <row r="535" spans="1:27" ht="22.5" customHeight="1" x14ac:dyDescent="0.2">
      <c r="A535" s="3"/>
      <c r="B535" s="3">
        <f>[1]ن9!BB537</f>
        <v>144945</v>
      </c>
      <c r="C535" s="3" t="s">
        <v>104</v>
      </c>
      <c r="D535" s="3">
        <v>370</v>
      </c>
      <c r="E535" s="5">
        <v>26225</v>
      </c>
      <c r="F535" s="5">
        <v>2622</v>
      </c>
      <c r="AA535" s="2">
        <f>IFERROR(IF(OR(E535=0,F535=0),"",COUNT($AA$1:AA534)+1),"")</f>
        <v>476</v>
      </c>
    </row>
    <row r="536" spans="1:27" ht="22.5" customHeight="1" x14ac:dyDescent="0.2">
      <c r="A536" s="4"/>
      <c r="B536" s="4">
        <f>[1]ن9!BB538</f>
        <v>144946</v>
      </c>
      <c r="C536" s="4" t="s">
        <v>105</v>
      </c>
      <c r="D536" s="4">
        <v>506</v>
      </c>
      <c r="E536" s="4">
        <v>54370</v>
      </c>
      <c r="F536" s="4">
        <v>5437</v>
      </c>
      <c r="AA536" s="2">
        <f>IFERROR(IF(OR(E536=0,F536=0),"",COUNT($AA$1:AA535)+1),"")</f>
        <v>477</v>
      </c>
    </row>
    <row r="537" spans="1:27" ht="22.5" customHeight="1" x14ac:dyDescent="0.2">
      <c r="A537" s="3"/>
      <c r="B537" s="3">
        <f>[1]ن9!BB539</f>
        <v>144947</v>
      </c>
      <c r="C537" s="3" t="s">
        <v>106</v>
      </c>
      <c r="D537" s="3">
        <v>372</v>
      </c>
      <c r="E537" s="5">
        <v>3900</v>
      </c>
      <c r="F537" s="5">
        <v>390</v>
      </c>
      <c r="AA537" s="2">
        <f>IFERROR(IF(OR(E537=0,F537=0),"",COUNT($AA$1:AA536)+1),"")</f>
        <v>478</v>
      </c>
    </row>
    <row r="538" spans="1:27" ht="22.5" customHeight="1" x14ac:dyDescent="0.2">
      <c r="A538" s="3"/>
      <c r="B538" s="3">
        <f>[1]ن9!BB540</f>
        <v>144948</v>
      </c>
      <c r="C538" s="3" t="s">
        <v>97</v>
      </c>
      <c r="D538" s="3">
        <v>369</v>
      </c>
      <c r="E538" s="5">
        <v>25450</v>
      </c>
      <c r="F538" s="5">
        <v>2545</v>
      </c>
      <c r="AA538" s="2">
        <f>IFERROR(IF(OR(E538=0,F538=0),"",COUNT($AA$1:AA537)+1),"")</f>
        <v>479</v>
      </c>
    </row>
    <row r="539" spans="1:27" ht="22.5" customHeight="1" x14ac:dyDescent="0.2">
      <c r="A539" s="4"/>
      <c r="B539" s="4">
        <f>[1]ن9!BB541</f>
        <v>144949</v>
      </c>
      <c r="C539" s="4" t="s">
        <v>98</v>
      </c>
      <c r="D539" s="4">
        <v>565</v>
      </c>
      <c r="E539" s="4">
        <v>6000</v>
      </c>
      <c r="F539" s="4">
        <v>600</v>
      </c>
      <c r="AA539" s="2">
        <f>IFERROR(IF(OR(E539=0,F539=0),"",COUNT($AA$1:AA538)+1),"")</f>
        <v>480</v>
      </c>
    </row>
    <row r="540" spans="1:27" ht="22.5" customHeight="1" x14ac:dyDescent="0.2">
      <c r="A540" s="3"/>
      <c r="B540" s="3">
        <f>[1]ن9!BB542</f>
        <v>144950</v>
      </c>
      <c r="C540" s="3" t="s">
        <v>99</v>
      </c>
      <c r="D540" s="3">
        <v>367</v>
      </c>
      <c r="E540" s="5">
        <v>24750</v>
      </c>
      <c r="F540" s="5">
        <v>2475</v>
      </c>
      <c r="AA540" s="2">
        <f>IFERROR(IF(OR(E540=0,F540=0),"",COUNT($AA$1:AA539)+1),"")</f>
        <v>481</v>
      </c>
    </row>
    <row r="541" spans="1:27" ht="22.5" customHeight="1" x14ac:dyDescent="0.2">
      <c r="A541" s="4"/>
      <c r="B541" s="4">
        <f>[1]ن9!BB543</f>
        <v>144951</v>
      </c>
      <c r="C541" s="4" t="s">
        <v>100</v>
      </c>
      <c r="D541" s="4">
        <v>465</v>
      </c>
      <c r="E541" s="4">
        <v>47540</v>
      </c>
      <c r="F541" s="4">
        <v>4754</v>
      </c>
      <c r="AA541" s="2">
        <f>IFERROR(IF(OR(E541=0,F541=0),"",COUNT($AA$1:AA540)+1),"")</f>
        <v>482</v>
      </c>
    </row>
    <row r="542" spans="1:27" ht="22.5" customHeight="1" x14ac:dyDescent="0.2">
      <c r="A542" s="3"/>
      <c r="B542" s="3">
        <f>[1]ن9!BB544</f>
        <v>144952</v>
      </c>
      <c r="C542" s="3" t="s">
        <v>101</v>
      </c>
      <c r="D542" s="3">
        <v>592</v>
      </c>
      <c r="E542" s="5">
        <v>25800</v>
      </c>
      <c r="F542" s="5">
        <v>2580</v>
      </c>
      <c r="AA542" s="2">
        <f>IFERROR(IF(OR(E542=0,F542=0),"",COUNT($AA$1:AA541)+1),"")</f>
        <v>483</v>
      </c>
    </row>
    <row r="543" spans="1:27" ht="22.5" customHeight="1" x14ac:dyDescent="0.2">
      <c r="A543" s="4"/>
      <c r="B543" s="4">
        <f>[1]ن9!BB545</f>
        <v>144953</v>
      </c>
      <c r="C543" s="4" t="s">
        <v>102</v>
      </c>
      <c r="D543" s="4">
        <v>564</v>
      </c>
      <c r="E543" s="4">
        <v>13120</v>
      </c>
      <c r="F543" s="4">
        <v>1312</v>
      </c>
      <c r="AA543" s="2">
        <f>IFERROR(IF(OR(E543=0,F543=0),"",COUNT($AA$1:AA542)+1),"")</f>
        <v>484</v>
      </c>
    </row>
    <row r="544" spans="1:27" ht="22.5" customHeight="1" x14ac:dyDescent="0.2">
      <c r="A544" s="3"/>
      <c r="B544" s="3">
        <f>[1]ن9!BB546</f>
        <v>144954</v>
      </c>
      <c r="C544" s="3" t="s">
        <v>103</v>
      </c>
      <c r="D544" s="3">
        <v>525</v>
      </c>
      <c r="E544" s="5">
        <v>27975</v>
      </c>
      <c r="F544" s="5">
        <v>2797</v>
      </c>
      <c r="AA544" s="2">
        <f>IFERROR(IF(OR(E544=0,F544=0),"",COUNT($AA$1:AA543)+1),"")</f>
        <v>485</v>
      </c>
    </row>
    <row r="545" spans="1:27" ht="22.5" customHeight="1" x14ac:dyDescent="0.2">
      <c r="A545" s="4"/>
      <c r="B545" s="4">
        <f>[1]ن9!BB547</f>
        <v>144955</v>
      </c>
      <c r="C545" s="4" t="s">
        <v>104</v>
      </c>
      <c r="D545" s="4">
        <v>370</v>
      </c>
      <c r="E545" s="4">
        <v>26225</v>
      </c>
      <c r="F545" s="4">
        <v>2622</v>
      </c>
      <c r="AA545" s="2">
        <f>IFERROR(IF(OR(E545=0,F545=0),"",COUNT($AA$1:AA544)+1),"")</f>
        <v>486</v>
      </c>
    </row>
    <row r="546" spans="1:27" ht="22.5" customHeight="1" x14ac:dyDescent="0.2">
      <c r="A546" s="3"/>
      <c r="B546" s="3">
        <f>[1]ن9!BB548</f>
        <v>144956</v>
      </c>
      <c r="C546" s="3" t="s">
        <v>105</v>
      </c>
      <c r="D546" s="3">
        <v>506</v>
      </c>
      <c r="E546" s="5">
        <v>54370</v>
      </c>
      <c r="F546" s="5">
        <v>5437</v>
      </c>
      <c r="AA546" s="2">
        <f>IFERROR(IF(OR(E546=0,F546=0),"",COUNT($AA$1:AA545)+1),"")</f>
        <v>487</v>
      </c>
    </row>
    <row r="547" spans="1:27" ht="22.5" customHeight="1" x14ac:dyDescent="0.2">
      <c r="A547" s="4"/>
      <c r="B547" s="4">
        <f>[1]ن9!BB549</f>
        <v>144957</v>
      </c>
      <c r="C547" s="4" t="s">
        <v>106</v>
      </c>
      <c r="D547" s="4">
        <v>372</v>
      </c>
      <c r="E547" s="4">
        <v>3900</v>
      </c>
      <c r="F547" s="4">
        <v>390</v>
      </c>
      <c r="AA547" s="2">
        <f>IFERROR(IF(OR(E547=0,F547=0),"",COUNT($AA$1:AA546)+1),"")</f>
        <v>488</v>
      </c>
    </row>
    <row r="548" spans="1:27" ht="22.5" customHeight="1" x14ac:dyDescent="0.2">
      <c r="A548" s="3"/>
      <c r="B548" s="3">
        <f>[1]ن9!BB550</f>
        <v>144958</v>
      </c>
      <c r="C548" s="3" t="s">
        <v>97</v>
      </c>
      <c r="D548" s="3">
        <v>369</v>
      </c>
      <c r="E548" s="5">
        <v>25450</v>
      </c>
      <c r="F548" s="5">
        <v>2545</v>
      </c>
      <c r="AA548" s="2">
        <f>IFERROR(IF(OR(E548=0,F548=0),"",COUNT($AA$1:AA547)+1),"")</f>
        <v>489</v>
      </c>
    </row>
    <row r="549" spans="1:27" ht="22.5" customHeight="1" x14ac:dyDescent="0.2">
      <c r="A549" s="4"/>
      <c r="B549" s="4">
        <f>[1]ن9!BB551</f>
        <v>144959</v>
      </c>
      <c r="C549" s="4" t="s">
        <v>98</v>
      </c>
      <c r="D549" s="4">
        <v>565</v>
      </c>
      <c r="E549" s="4">
        <v>6000</v>
      </c>
      <c r="F549" s="4">
        <v>600</v>
      </c>
      <c r="AA549" s="2">
        <f>IFERROR(IF(OR(E549=0,F549=0),"",COUNT($AA$1:AA548)+1),"")</f>
        <v>490</v>
      </c>
    </row>
    <row r="550" spans="1:27" ht="22.5" customHeight="1" x14ac:dyDescent="0.2">
      <c r="A550" s="3"/>
      <c r="B550" s="3">
        <f>[1]ن9!BB552</f>
        <v>144960</v>
      </c>
      <c r="C550" s="3" t="s">
        <v>99</v>
      </c>
      <c r="D550" s="3">
        <v>367</v>
      </c>
      <c r="E550" s="5">
        <v>24750</v>
      </c>
      <c r="F550" s="5">
        <v>2475</v>
      </c>
      <c r="AA550" s="2">
        <f>IFERROR(IF(OR(E550=0,F550=0),"",COUNT($AA$1:AA549)+1),"")</f>
        <v>491</v>
      </c>
    </row>
    <row r="551" spans="1:27" ht="22.5" customHeight="1" x14ac:dyDescent="0.2">
      <c r="A551" s="4"/>
      <c r="B551" s="4">
        <f>[1]ن9!BB553</f>
        <v>144961</v>
      </c>
      <c r="C551" s="4" t="s">
        <v>100</v>
      </c>
      <c r="D551" s="4">
        <v>465</v>
      </c>
      <c r="E551" s="4">
        <v>47540</v>
      </c>
      <c r="F551" s="4">
        <v>4754</v>
      </c>
      <c r="AA551" s="2">
        <f>IFERROR(IF(OR(E551=0,F551=0),"",COUNT($AA$1:AA550)+1),"")</f>
        <v>492</v>
      </c>
    </row>
    <row r="552" spans="1:27" ht="22.5" customHeight="1" x14ac:dyDescent="0.2">
      <c r="A552" s="3"/>
      <c r="B552" s="3">
        <f>[1]ن9!BB554</f>
        <v>144962</v>
      </c>
      <c r="C552" s="3" t="s">
        <v>101</v>
      </c>
      <c r="D552" s="3">
        <v>592</v>
      </c>
      <c r="E552" s="5">
        <v>25800</v>
      </c>
      <c r="F552" s="5">
        <v>2580</v>
      </c>
      <c r="AA552" s="2">
        <f>IFERROR(IF(OR(E552=0,F552=0),"",COUNT($AA$1:AA551)+1),"")</f>
        <v>493</v>
      </c>
    </row>
    <row r="553" spans="1:27" ht="22.5" customHeight="1" x14ac:dyDescent="0.2">
      <c r="A553" s="4"/>
      <c r="B553" s="4">
        <f>[1]ن9!BB555</f>
        <v>144963</v>
      </c>
      <c r="C553" s="4" t="s">
        <v>102</v>
      </c>
      <c r="D553" s="4">
        <v>564</v>
      </c>
      <c r="E553" s="4">
        <v>13120</v>
      </c>
      <c r="F553" s="4">
        <v>1312</v>
      </c>
      <c r="AA553" s="2">
        <f>IFERROR(IF(OR(E553=0,F553=0),"",COUNT($AA$1:AA552)+1),"")</f>
        <v>494</v>
      </c>
    </row>
    <row r="554" spans="1:27" ht="22.5" customHeight="1" x14ac:dyDescent="0.2">
      <c r="A554" s="3"/>
      <c r="B554" s="3">
        <f>[1]ن9!BB556</f>
        <v>144964</v>
      </c>
      <c r="C554" s="3" t="s">
        <v>103</v>
      </c>
      <c r="D554" s="3">
        <v>525</v>
      </c>
      <c r="E554" s="5">
        <v>27975</v>
      </c>
      <c r="F554" s="5">
        <v>2797</v>
      </c>
      <c r="AA554" s="2">
        <f>IFERROR(IF(OR(E554=0,F554=0),"",COUNT($AA$1:AA553)+1),"")</f>
        <v>495</v>
      </c>
    </row>
    <row r="555" spans="1:27" ht="22.5" customHeight="1" x14ac:dyDescent="0.2">
      <c r="A555" s="4"/>
      <c r="B555" s="4">
        <f>[1]ن9!BB557</f>
        <v>144965</v>
      </c>
      <c r="C555" s="4" t="s">
        <v>104</v>
      </c>
      <c r="D555" s="4">
        <v>370</v>
      </c>
      <c r="E555" s="4">
        <v>26225</v>
      </c>
      <c r="F555" s="4">
        <v>2622</v>
      </c>
      <c r="AA555" s="2">
        <f>IFERROR(IF(OR(E555=0,F555=0),"",COUNT($AA$1:AA554)+1),"")</f>
        <v>496</v>
      </c>
    </row>
    <row r="556" spans="1:27" ht="22.5" customHeight="1" x14ac:dyDescent="0.2">
      <c r="A556" s="3"/>
      <c r="B556" s="3">
        <f>[1]ن9!BB558</f>
        <v>144966</v>
      </c>
      <c r="C556" s="3" t="s">
        <v>105</v>
      </c>
      <c r="D556" s="3">
        <v>506</v>
      </c>
      <c r="E556" s="5">
        <v>54370</v>
      </c>
      <c r="F556" s="5">
        <v>5437</v>
      </c>
      <c r="AA556" s="2">
        <f>IFERROR(IF(OR(E556=0,F556=0),"",COUNT($AA$1:AA555)+1),"")</f>
        <v>497</v>
      </c>
    </row>
    <row r="557" spans="1:27" ht="22.5" customHeight="1" x14ac:dyDescent="0.2">
      <c r="A557" s="4"/>
      <c r="B557" s="4">
        <f>[1]ن9!BB559</f>
        <v>144967</v>
      </c>
      <c r="C557" s="4" t="s">
        <v>106</v>
      </c>
      <c r="D557" s="4">
        <v>372</v>
      </c>
      <c r="E557" s="4">
        <v>3900</v>
      </c>
      <c r="F557" s="4">
        <v>390</v>
      </c>
      <c r="AA557" s="2">
        <f>IFERROR(IF(OR(E557=0,F557=0),"",COUNT($AA$1:AA556)+1),"")</f>
        <v>498</v>
      </c>
    </row>
    <row r="558" spans="1:27" ht="22.5" customHeight="1" x14ac:dyDescent="0.2">
      <c r="A558" s="3"/>
      <c r="B558" s="3">
        <f>[1]ن9!BB560</f>
        <v>144968</v>
      </c>
      <c r="C558" s="3">
        <v>0</v>
      </c>
      <c r="D558" s="3">
        <v>0</v>
      </c>
      <c r="E558" s="5">
        <v>0</v>
      </c>
      <c r="F558" s="5">
        <v>0</v>
      </c>
      <c r="AA558" s="2" t="str">
        <f>IFERROR(IF(OR(E558=0,F558=0),"",COUNT($AA$1:AA557)+1),"")</f>
        <v/>
      </c>
    </row>
    <row r="559" spans="1:27" ht="22.5" customHeight="1" x14ac:dyDescent="0.2">
      <c r="A559" s="4"/>
      <c r="B559" s="4">
        <f>[1]ن9!BB561</f>
        <v>144969</v>
      </c>
      <c r="C559" s="4" t="s">
        <v>97</v>
      </c>
      <c r="D559" s="4">
        <v>369</v>
      </c>
      <c r="E559" s="4">
        <v>25450</v>
      </c>
      <c r="F559" s="4">
        <v>2545</v>
      </c>
      <c r="AA559" s="2">
        <f>IFERROR(IF(OR(E559=0,F559=0),"",COUNT($AA$1:AA558)+1),"")</f>
        <v>499</v>
      </c>
    </row>
    <row r="560" spans="1:27" ht="22.5" customHeight="1" x14ac:dyDescent="0.2">
      <c r="A560" s="3"/>
      <c r="B560" s="3">
        <f>[1]ن9!BB562</f>
        <v>144970</v>
      </c>
      <c r="C560" s="3" t="s">
        <v>98</v>
      </c>
      <c r="D560" s="3">
        <v>565</v>
      </c>
      <c r="E560" s="5">
        <v>6000</v>
      </c>
      <c r="F560" s="5">
        <v>600</v>
      </c>
      <c r="AA560" s="2">
        <f>IFERROR(IF(OR(E560=0,F560=0),"",COUNT($AA$1:AA559)+1),"")</f>
        <v>500</v>
      </c>
    </row>
    <row r="561" spans="1:27" ht="22.5" customHeight="1" x14ac:dyDescent="0.2">
      <c r="A561" s="4"/>
      <c r="B561" s="4">
        <f>[1]ن9!BB563</f>
        <v>144971</v>
      </c>
      <c r="C561" s="4" t="s">
        <v>99</v>
      </c>
      <c r="D561" s="4">
        <v>367</v>
      </c>
      <c r="E561" s="4">
        <v>24750</v>
      </c>
      <c r="F561" s="4">
        <v>2475</v>
      </c>
      <c r="AA561" s="2">
        <f>IFERROR(IF(OR(E561=0,F561=0),"",COUNT($AA$1:AA560)+1),"")</f>
        <v>501</v>
      </c>
    </row>
    <row r="562" spans="1:27" ht="22.5" customHeight="1" x14ac:dyDescent="0.2">
      <c r="A562" s="3"/>
      <c r="B562" s="3">
        <f>[1]ن9!BB564</f>
        <v>144972</v>
      </c>
      <c r="C562" s="3" t="s">
        <v>100</v>
      </c>
      <c r="D562" s="3">
        <v>465</v>
      </c>
      <c r="E562" s="5">
        <v>47540</v>
      </c>
      <c r="F562" s="5">
        <v>4754</v>
      </c>
      <c r="AA562" s="2">
        <f>IFERROR(IF(OR(E562=0,F562=0),"",COUNT($AA$1:AA561)+1),"")</f>
        <v>502</v>
      </c>
    </row>
    <row r="563" spans="1:27" ht="22.5" customHeight="1" x14ac:dyDescent="0.2">
      <c r="A563" s="4"/>
      <c r="B563" s="4">
        <f>[1]ن9!BB565</f>
        <v>144973</v>
      </c>
      <c r="C563" s="4" t="s">
        <v>101</v>
      </c>
      <c r="D563" s="4">
        <v>592</v>
      </c>
      <c r="E563" s="4">
        <v>25800</v>
      </c>
      <c r="F563" s="4">
        <v>2580</v>
      </c>
      <c r="AA563" s="2">
        <f>IFERROR(IF(OR(E563=0,F563=0),"",COUNT($AA$1:AA562)+1),"")</f>
        <v>503</v>
      </c>
    </row>
    <row r="564" spans="1:27" ht="22.5" customHeight="1" x14ac:dyDescent="0.2">
      <c r="A564" s="3"/>
      <c r="B564" s="3">
        <f>[1]ن9!BB566</f>
        <v>144974</v>
      </c>
      <c r="C564" s="3" t="s">
        <v>102</v>
      </c>
      <c r="D564" s="3">
        <v>564</v>
      </c>
      <c r="E564" s="5">
        <v>13120</v>
      </c>
      <c r="F564" s="5">
        <v>1312</v>
      </c>
      <c r="AA564" s="2">
        <f>IFERROR(IF(OR(E564=0,F564=0),"",COUNT($AA$1:AA563)+1),"")</f>
        <v>504</v>
      </c>
    </row>
    <row r="565" spans="1:27" ht="22.5" customHeight="1" x14ac:dyDescent="0.2">
      <c r="A565" s="4"/>
      <c r="B565" s="4">
        <f>[1]ن9!BB567</f>
        <v>144975</v>
      </c>
      <c r="C565" s="4" t="s">
        <v>103</v>
      </c>
      <c r="D565" s="4">
        <v>525</v>
      </c>
      <c r="E565" s="4">
        <v>27975</v>
      </c>
      <c r="F565" s="4">
        <v>2797</v>
      </c>
      <c r="AA565" s="2">
        <f>IFERROR(IF(OR(E565=0,F565=0),"",COUNT($AA$1:AA564)+1),"")</f>
        <v>505</v>
      </c>
    </row>
    <row r="566" spans="1:27" ht="22.5" customHeight="1" x14ac:dyDescent="0.2">
      <c r="A566" s="3"/>
      <c r="B566" s="3">
        <f>[1]ن9!BB568</f>
        <v>144976</v>
      </c>
      <c r="C566" s="3" t="s">
        <v>104</v>
      </c>
      <c r="D566" s="3">
        <v>370</v>
      </c>
      <c r="E566" s="5">
        <v>26225</v>
      </c>
      <c r="F566" s="5">
        <v>2622</v>
      </c>
      <c r="AA566" s="2">
        <f>IFERROR(IF(OR(E566=0,F566=0),"",COUNT($AA$1:AA565)+1),"")</f>
        <v>506</v>
      </c>
    </row>
    <row r="567" spans="1:27" ht="22.5" customHeight="1" x14ac:dyDescent="0.2">
      <c r="A567" s="4"/>
      <c r="B567" s="4">
        <f>[1]ن9!BB569</f>
        <v>144977</v>
      </c>
      <c r="C567" s="4" t="s">
        <v>105</v>
      </c>
      <c r="D567" s="4">
        <v>506</v>
      </c>
      <c r="E567" s="4">
        <v>54370</v>
      </c>
      <c r="F567" s="4">
        <v>5437</v>
      </c>
      <c r="AA567" s="2">
        <f>IFERROR(IF(OR(E567=0,F567=0),"",COUNT($AA$1:AA566)+1),"")</f>
        <v>507</v>
      </c>
    </row>
    <row r="568" spans="1:27" ht="22.5" customHeight="1" x14ac:dyDescent="0.2">
      <c r="A568" s="3"/>
      <c r="B568" s="3">
        <f>[1]ن9!BB570</f>
        <v>144978</v>
      </c>
      <c r="C568" s="3" t="s">
        <v>106</v>
      </c>
      <c r="D568" s="3">
        <v>372</v>
      </c>
      <c r="E568" s="5">
        <v>3900</v>
      </c>
      <c r="F568" s="5">
        <v>390</v>
      </c>
      <c r="AA568" s="2">
        <f>IFERROR(IF(OR(E568=0,F568=0),"",COUNT($AA$1:AA567)+1),"")</f>
        <v>508</v>
      </c>
    </row>
    <row r="569" spans="1:27" ht="22.5" customHeight="1" x14ac:dyDescent="0.2">
      <c r="A569" s="4"/>
      <c r="B569" s="4">
        <f>[1]ن9!BB571</f>
        <v>144979</v>
      </c>
      <c r="C569" s="4" t="s">
        <v>97</v>
      </c>
      <c r="D569" s="4">
        <v>369</v>
      </c>
      <c r="E569" s="4">
        <v>25450</v>
      </c>
      <c r="F569" s="4">
        <v>2545</v>
      </c>
      <c r="AA569" s="2">
        <f>IFERROR(IF(OR(E569=0,F569=0),"",COUNT($AA$1:AA568)+1),"")</f>
        <v>509</v>
      </c>
    </row>
    <row r="570" spans="1:27" ht="22.5" customHeight="1" x14ac:dyDescent="0.2">
      <c r="A570" s="3"/>
      <c r="B570" s="3">
        <f>[1]ن9!BB572</f>
        <v>144980</v>
      </c>
      <c r="C570" s="3" t="s">
        <v>98</v>
      </c>
      <c r="D570" s="3">
        <v>565</v>
      </c>
      <c r="E570" s="5">
        <v>6000</v>
      </c>
      <c r="F570" s="5">
        <v>600</v>
      </c>
      <c r="AA570" s="2">
        <f>IFERROR(IF(OR(E570=0,F570=0),"",COUNT($AA$1:AA569)+1),"")</f>
        <v>510</v>
      </c>
    </row>
    <row r="571" spans="1:27" ht="22.5" customHeight="1" x14ac:dyDescent="0.2">
      <c r="A571" s="4"/>
      <c r="B571" s="4">
        <f>[1]ن9!BB573</f>
        <v>144981</v>
      </c>
      <c r="C571" s="4" t="s">
        <v>99</v>
      </c>
      <c r="D571" s="4">
        <v>367</v>
      </c>
      <c r="E571" s="4">
        <v>24750</v>
      </c>
      <c r="F571" s="4">
        <v>2475</v>
      </c>
      <c r="AA571" s="2">
        <f>IFERROR(IF(OR(E571=0,F571=0),"",COUNT($AA$1:AA570)+1),"")</f>
        <v>511</v>
      </c>
    </row>
    <row r="572" spans="1:27" ht="22.5" customHeight="1" x14ac:dyDescent="0.2">
      <c r="A572" s="3"/>
      <c r="B572" s="3">
        <f>[1]ن9!BB574</f>
        <v>144982</v>
      </c>
      <c r="C572" s="3" t="s">
        <v>100</v>
      </c>
      <c r="D572" s="3">
        <v>465</v>
      </c>
      <c r="E572" s="5">
        <v>47540</v>
      </c>
      <c r="F572" s="5">
        <v>4754</v>
      </c>
      <c r="AA572" s="2">
        <f>IFERROR(IF(OR(E572=0,F572=0),"",COUNT($AA$1:AA571)+1),"")</f>
        <v>512</v>
      </c>
    </row>
    <row r="573" spans="1:27" ht="22.5" customHeight="1" x14ac:dyDescent="0.2">
      <c r="A573" s="4"/>
      <c r="B573" s="4">
        <f>[1]ن9!BB575</f>
        <v>144983</v>
      </c>
      <c r="C573" s="4" t="s">
        <v>101</v>
      </c>
      <c r="D573" s="4">
        <v>592</v>
      </c>
      <c r="E573" s="4">
        <v>25800</v>
      </c>
      <c r="F573" s="4">
        <v>2580</v>
      </c>
      <c r="AA573" s="2">
        <f>IFERROR(IF(OR(E573=0,F573=0),"",COUNT($AA$1:AA572)+1),"")</f>
        <v>513</v>
      </c>
    </row>
    <row r="574" spans="1:27" ht="22.5" customHeight="1" x14ac:dyDescent="0.2">
      <c r="A574" s="3"/>
      <c r="B574" s="3">
        <f>[1]ن9!BB576</f>
        <v>144984</v>
      </c>
      <c r="C574" s="3" t="s">
        <v>102</v>
      </c>
      <c r="D574" s="3">
        <v>564</v>
      </c>
      <c r="E574" s="5">
        <v>13120</v>
      </c>
      <c r="F574" s="5">
        <v>1312</v>
      </c>
      <c r="AA574" s="2">
        <f>IFERROR(IF(OR(E574=0,F574=0),"",COUNT($AA$1:AA573)+1),"")</f>
        <v>514</v>
      </c>
    </row>
    <row r="575" spans="1:27" ht="22.5" customHeight="1" x14ac:dyDescent="0.2">
      <c r="A575" s="4"/>
      <c r="B575" s="4">
        <f>[1]ن9!BB577</f>
        <v>144985</v>
      </c>
      <c r="C575" s="4" t="s">
        <v>103</v>
      </c>
      <c r="D575" s="4">
        <v>525</v>
      </c>
      <c r="E575" s="4">
        <v>27975</v>
      </c>
      <c r="F575" s="4">
        <v>2797</v>
      </c>
      <c r="AA575" s="2">
        <f>IFERROR(IF(OR(E575=0,F575=0),"",COUNT($AA$1:AA574)+1),"")</f>
        <v>515</v>
      </c>
    </row>
    <row r="576" spans="1:27" ht="22.5" customHeight="1" x14ac:dyDescent="0.2">
      <c r="A576" s="3"/>
      <c r="B576" s="3">
        <f>[1]ن9!BB578</f>
        <v>144986</v>
      </c>
      <c r="C576" s="3" t="s">
        <v>104</v>
      </c>
      <c r="D576" s="3">
        <v>370</v>
      </c>
      <c r="E576" s="5">
        <v>26225</v>
      </c>
      <c r="F576" s="5">
        <v>2622</v>
      </c>
      <c r="AA576" s="2">
        <f>IFERROR(IF(OR(E576=0,F576=0),"",COUNT($AA$1:AA575)+1),"")</f>
        <v>516</v>
      </c>
    </row>
    <row r="577" spans="1:27" ht="22.5" customHeight="1" x14ac:dyDescent="0.2">
      <c r="A577" s="4"/>
      <c r="B577" s="4">
        <f>[1]ن9!BB579</f>
        <v>144987</v>
      </c>
      <c r="C577" s="4" t="s">
        <v>105</v>
      </c>
      <c r="D577" s="4">
        <v>506</v>
      </c>
      <c r="E577" s="4">
        <v>54370</v>
      </c>
      <c r="F577" s="4">
        <v>5437</v>
      </c>
      <c r="AA577" s="2">
        <f>IFERROR(IF(OR(E577=0,F577=0),"",COUNT($AA$1:AA576)+1),"")</f>
        <v>517</v>
      </c>
    </row>
    <row r="578" spans="1:27" ht="22.5" customHeight="1" x14ac:dyDescent="0.2">
      <c r="A578" s="3"/>
      <c r="B578" s="3">
        <f>[1]ن9!BB580</f>
        <v>144988</v>
      </c>
      <c r="C578" s="3" t="s">
        <v>106</v>
      </c>
      <c r="D578" s="3">
        <v>372</v>
      </c>
      <c r="E578" s="5">
        <v>3900</v>
      </c>
      <c r="F578" s="5">
        <v>390</v>
      </c>
      <c r="AA578" s="2">
        <f>IFERROR(IF(OR(E578=0,F578=0),"",COUNT($AA$1:AA577)+1),"")</f>
        <v>518</v>
      </c>
    </row>
    <row r="579" spans="1:27" ht="22.5" customHeight="1" x14ac:dyDescent="0.2">
      <c r="A579" s="4"/>
      <c r="B579" s="4">
        <f>[1]ن9!BB581</f>
        <v>144989</v>
      </c>
      <c r="C579" s="4">
        <v>0</v>
      </c>
      <c r="D579" s="4">
        <v>0</v>
      </c>
      <c r="E579" s="4">
        <v>0</v>
      </c>
      <c r="F579" s="4">
        <v>0</v>
      </c>
      <c r="AA579" s="2" t="str">
        <f>IFERROR(IF(OR(E579=0,F579=0),"",COUNT($AA$1:AA578)+1),"")</f>
        <v/>
      </c>
    </row>
    <row r="580" spans="1:27" ht="22.5" customHeight="1" x14ac:dyDescent="0.2">
      <c r="A580" s="3"/>
      <c r="B580" s="3">
        <f>[1]ن9!BB582</f>
        <v>144990</v>
      </c>
      <c r="C580" s="3">
        <f>[1]ن9!BH582</f>
        <v>0</v>
      </c>
      <c r="D580" s="3">
        <f>[1]ن9!BI582</f>
        <v>0</v>
      </c>
      <c r="E580" s="5">
        <f>[1]ن9!F582</f>
        <v>0</v>
      </c>
      <c r="F580" s="5">
        <f>[1]ن9!G582</f>
        <v>0</v>
      </c>
      <c r="AA580" s="2" t="str">
        <f>IFERROR(IF(OR(E580=0,F580=0),"",COUNT($AA$1:AA579)+1),"")</f>
        <v/>
      </c>
    </row>
    <row r="581" spans="1:27" ht="22.5" customHeight="1" x14ac:dyDescent="0.2">
      <c r="A581" s="4"/>
      <c r="B581" s="4">
        <f>[1]ن9!BB583</f>
        <v>144991</v>
      </c>
      <c r="C581" s="4">
        <f>[1]ن9!BH583</f>
        <v>0</v>
      </c>
      <c r="D581" s="4">
        <f>[1]ن9!BI583</f>
        <v>0</v>
      </c>
      <c r="E581" s="4">
        <f>[1]ن9!F583</f>
        <v>0</v>
      </c>
      <c r="F581" s="4">
        <f>[1]ن9!G583</f>
        <v>0</v>
      </c>
      <c r="AA581" s="2" t="str">
        <f>IFERROR(IF(OR(E581=0,F581=0),"",COUNT($AA$1:AA580)+1),"")</f>
        <v/>
      </c>
    </row>
    <row r="582" spans="1:27" ht="22.5" customHeight="1" x14ac:dyDescent="0.2">
      <c r="A582" s="3"/>
      <c r="B582" s="3">
        <f>[1]ن9!BB584</f>
        <v>144992</v>
      </c>
      <c r="C582" s="3">
        <f>[1]ن9!BH584</f>
        <v>0</v>
      </c>
      <c r="D582" s="3">
        <f>[1]ن9!BI584</f>
        <v>0</v>
      </c>
      <c r="E582" s="5">
        <f>[1]ن9!F584</f>
        <v>0</v>
      </c>
      <c r="F582" s="5">
        <f>[1]ن9!G584</f>
        <v>0</v>
      </c>
      <c r="AA582" s="2" t="str">
        <f>IFERROR(IF(OR(E582=0,F582=0),"",COUNT($AA$1:AA581)+1),"")</f>
        <v/>
      </c>
    </row>
    <row r="583" spans="1:27" ht="22.5" customHeight="1" x14ac:dyDescent="0.2">
      <c r="A583" s="4"/>
      <c r="B583" s="4">
        <f>[1]ن9!BB585</f>
        <v>144993</v>
      </c>
      <c r="C583" s="4" t="s">
        <v>103</v>
      </c>
      <c r="D583" s="4">
        <v>525</v>
      </c>
      <c r="E583" s="4">
        <v>27975</v>
      </c>
      <c r="F583" s="4">
        <v>2797</v>
      </c>
      <c r="AA583" s="2">
        <f>IFERROR(IF(OR(E583=0,F583=0),"",COUNT($AA$1:AA582)+1),"")</f>
        <v>519</v>
      </c>
    </row>
    <row r="584" spans="1:27" ht="22.5" customHeight="1" x14ac:dyDescent="0.2">
      <c r="A584" s="3"/>
      <c r="B584" s="3">
        <f>[1]ن9!BB586</f>
        <v>144994</v>
      </c>
      <c r="C584" s="3" t="s">
        <v>104</v>
      </c>
      <c r="D584" s="3">
        <v>370</v>
      </c>
      <c r="E584" s="5">
        <v>26225</v>
      </c>
      <c r="F584" s="5">
        <v>2622</v>
      </c>
      <c r="AA584" s="2">
        <f>IFERROR(IF(OR(E584=0,F584=0),"",COUNT($AA$1:AA583)+1),"")</f>
        <v>520</v>
      </c>
    </row>
    <row r="585" spans="1:27" ht="22.5" customHeight="1" x14ac:dyDescent="0.2">
      <c r="A585" s="4"/>
      <c r="B585" s="4">
        <f>[1]ن9!BB587</f>
        <v>144995</v>
      </c>
      <c r="C585" s="4" t="s">
        <v>105</v>
      </c>
      <c r="D585" s="4">
        <v>506</v>
      </c>
      <c r="E585" s="4">
        <v>54370</v>
      </c>
      <c r="F585" s="4">
        <v>5437</v>
      </c>
      <c r="AA585" s="2">
        <f>IFERROR(IF(OR(E585=0,F585=0),"",COUNT($AA$1:AA584)+1),"")</f>
        <v>521</v>
      </c>
    </row>
    <row r="586" spans="1:27" ht="22.5" customHeight="1" x14ac:dyDescent="0.2">
      <c r="A586" s="3"/>
      <c r="B586" s="3">
        <f>[1]ن9!BB588</f>
        <v>144996</v>
      </c>
      <c r="C586" s="3" t="s">
        <v>106</v>
      </c>
      <c r="D586" s="3">
        <v>372</v>
      </c>
      <c r="E586" s="5">
        <v>3900</v>
      </c>
      <c r="F586" s="5">
        <v>390</v>
      </c>
      <c r="AA586" s="2">
        <f>IFERROR(IF(OR(E586=0,F586=0),"",COUNT($AA$1:AA585)+1),"")</f>
        <v>522</v>
      </c>
    </row>
    <row r="587" spans="1:27" ht="22.5" customHeight="1" x14ac:dyDescent="0.2">
      <c r="A587" s="4"/>
      <c r="B587" s="4">
        <f>[1]ن9!BB589</f>
        <v>144997</v>
      </c>
      <c r="C587" s="4">
        <v>0</v>
      </c>
      <c r="D587" s="4">
        <v>0</v>
      </c>
      <c r="E587" s="4">
        <v>0</v>
      </c>
      <c r="F587" s="4">
        <v>0</v>
      </c>
      <c r="AA587" s="2" t="str">
        <f>IFERROR(IF(OR(E587=0,F587=0),"",COUNT($AA$1:AA586)+1),"")</f>
        <v/>
      </c>
    </row>
    <row r="588" spans="1:27" ht="22.5" customHeight="1" x14ac:dyDescent="0.2">
      <c r="A588" s="3"/>
      <c r="B588" s="3">
        <f>[1]ن9!BB590</f>
        <v>144998</v>
      </c>
      <c r="C588" s="3" t="s">
        <v>98</v>
      </c>
      <c r="D588" s="3">
        <v>565</v>
      </c>
      <c r="E588" s="5">
        <v>6000</v>
      </c>
      <c r="F588" s="5">
        <v>600</v>
      </c>
      <c r="AA588" s="2">
        <f>IFERROR(IF(OR(E588=0,F588=0),"",COUNT($AA$1:AA587)+1),"")</f>
        <v>523</v>
      </c>
    </row>
    <row r="589" spans="1:27" ht="22.5" customHeight="1" x14ac:dyDescent="0.2">
      <c r="A589" s="4"/>
      <c r="B589" s="4">
        <f>[1]ن9!BB591</f>
        <v>144999</v>
      </c>
      <c r="C589" s="4" t="s">
        <v>99</v>
      </c>
      <c r="D589" s="4">
        <v>367</v>
      </c>
      <c r="E589" s="4">
        <v>24750</v>
      </c>
      <c r="F589" s="4">
        <v>2475</v>
      </c>
      <c r="AA589" s="2">
        <f>IFERROR(IF(OR(E589=0,F589=0),"",COUNT($AA$1:AA588)+1),"")</f>
        <v>524</v>
      </c>
    </row>
    <row r="590" spans="1:27" ht="22.5" customHeight="1" x14ac:dyDescent="0.2">
      <c r="A590" s="18"/>
      <c r="B590" s="18">
        <f>[1]ن9!BB592</f>
        <v>145000</v>
      </c>
      <c r="C590" s="18" t="s">
        <v>100</v>
      </c>
      <c r="D590" s="18">
        <v>465</v>
      </c>
      <c r="E590" s="19">
        <v>47540</v>
      </c>
      <c r="F590" s="19">
        <v>4754</v>
      </c>
      <c r="AA590" s="2">
        <f>IFERROR(IF(OR(E590=0,F590=0),"",COUNT($AA$1:AA589)+1),"")</f>
        <v>525</v>
      </c>
    </row>
    <row r="591" spans="1:27" ht="22.5" customHeight="1" x14ac:dyDescent="0.2">
      <c r="A591" s="4"/>
      <c r="B591" s="4">
        <f>[1]ن9!BB593</f>
        <v>145001</v>
      </c>
      <c r="C591" s="4" t="s">
        <v>101</v>
      </c>
      <c r="D591" s="4">
        <v>592</v>
      </c>
      <c r="E591" s="4">
        <v>25800</v>
      </c>
      <c r="F591" s="4">
        <v>2580</v>
      </c>
      <c r="AA591" s="2">
        <f>IFERROR(IF(OR(E591=0,F591=0),"",COUNT($AA$1:AA590)+1),"")</f>
        <v>526</v>
      </c>
    </row>
    <row r="592" spans="1:27" ht="22.5" customHeight="1" x14ac:dyDescent="0.2">
      <c r="A592" s="5"/>
      <c r="B592" s="5">
        <f>[1]ن9!BB594</f>
        <v>145002</v>
      </c>
      <c r="C592" s="5" t="s">
        <v>102</v>
      </c>
      <c r="D592" s="5">
        <v>564</v>
      </c>
      <c r="E592" s="5">
        <v>13120</v>
      </c>
      <c r="F592" s="5">
        <v>1312</v>
      </c>
      <c r="AA592" s="2">
        <f>IFERROR(IF(OR(E592=0,F592=0),"",COUNT($AA$1:AA591)+1),"")</f>
        <v>527</v>
      </c>
    </row>
    <row r="593" spans="1:27" ht="22.5" customHeight="1" x14ac:dyDescent="0.2">
      <c r="A593" s="4"/>
      <c r="B593" s="4">
        <f>[1]ن9!BB595</f>
        <v>145003</v>
      </c>
      <c r="C593" s="4" t="s">
        <v>103</v>
      </c>
      <c r="D593" s="4">
        <v>525</v>
      </c>
      <c r="E593" s="4">
        <v>27975</v>
      </c>
      <c r="F593" s="4">
        <v>2797</v>
      </c>
      <c r="AA593" s="2">
        <f>IFERROR(IF(OR(E593=0,F593=0),"",COUNT($AA$1:AA592)+1),"")</f>
        <v>528</v>
      </c>
    </row>
    <row r="594" spans="1:27" ht="22.5" customHeight="1" x14ac:dyDescent="0.2">
      <c r="A594" s="5"/>
      <c r="B594" s="5">
        <f>[1]ن9!BB596</f>
        <v>145004</v>
      </c>
      <c r="C594" s="5" t="s">
        <v>104</v>
      </c>
      <c r="D594" s="5">
        <v>370</v>
      </c>
      <c r="E594" s="5">
        <v>26225</v>
      </c>
      <c r="F594" s="5">
        <v>2622</v>
      </c>
      <c r="AA594" s="2">
        <f>IFERROR(IF(OR(E594=0,F594=0),"",COUNT($AA$1:AA593)+1),"")</f>
        <v>529</v>
      </c>
    </row>
    <row r="595" spans="1:27" ht="22.5" customHeight="1" x14ac:dyDescent="0.2">
      <c r="A595" s="4"/>
      <c r="B595" s="4">
        <f>[1]ن9!BB597</f>
        <v>145005</v>
      </c>
      <c r="C595" s="4" t="s">
        <v>105</v>
      </c>
      <c r="D595" s="4">
        <v>506</v>
      </c>
      <c r="E595" s="4">
        <v>54370</v>
      </c>
      <c r="F595" s="4">
        <v>5437</v>
      </c>
      <c r="AA595" s="2">
        <f>IFERROR(IF(OR(E595=0,F595=0),"",COUNT($AA$1:AA594)+1),"")</f>
        <v>530</v>
      </c>
    </row>
    <row r="596" spans="1:27" ht="22.5" customHeight="1" x14ac:dyDescent="0.2">
      <c r="A596" s="3"/>
      <c r="B596" s="3">
        <f>[1]ن9!BB598</f>
        <v>145006</v>
      </c>
      <c r="C596" s="3" t="s">
        <v>106</v>
      </c>
      <c r="D596" s="3">
        <v>372</v>
      </c>
      <c r="E596" s="5">
        <v>3900</v>
      </c>
      <c r="F596" s="5">
        <v>390</v>
      </c>
      <c r="AA596" s="2">
        <f>IFERROR(IF(OR(E596=0,F596=0),"",COUNT($AA$1:AA595)+1),"")</f>
        <v>531</v>
      </c>
    </row>
    <row r="597" spans="1:27" ht="22.5" customHeight="1" x14ac:dyDescent="0.2">
      <c r="A597" s="4"/>
      <c r="B597" s="4">
        <f>[1]ن9!BB599</f>
        <v>145007</v>
      </c>
      <c r="C597" s="4">
        <v>0</v>
      </c>
      <c r="D597" s="4">
        <v>0</v>
      </c>
      <c r="E597" s="4">
        <v>0</v>
      </c>
      <c r="F597" s="4">
        <v>0</v>
      </c>
      <c r="AA597" s="2" t="str">
        <f>IFERROR(IF(OR(E597=0,F597=0),"",COUNT($AA$1:AA596)+1),"")</f>
        <v/>
      </c>
    </row>
    <row r="598" spans="1:27" ht="22.5" customHeight="1" x14ac:dyDescent="0.2">
      <c r="A598" s="3"/>
      <c r="B598" s="3">
        <f>[1]ن9!BB600</f>
        <v>145008</v>
      </c>
      <c r="C598" s="3" t="s">
        <v>97</v>
      </c>
      <c r="D598" s="3">
        <v>369</v>
      </c>
      <c r="E598" s="5">
        <v>25450</v>
      </c>
      <c r="F598" s="5">
        <v>2545</v>
      </c>
      <c r="AA598" s="2">
        <f>IFERROR(IF(OR(E598=0,F598=0),"",COUNT($AA$1:AA597)+1),"")</f>
        <v>532</v>
      </c>
    </row>
    <row r="599" spans="1:27" ht="22.5" customHeight="1" x14ac:dyDescent="0.2">
      <c r="A599" s="4"/>
      <c r="B599" s="4">
        <f>[1]ن9!BB601</f>
        <v>145009</v>
      </c>
      <c r="C599" s="4" t="s">
        <v>98</v>
      </c>
      <c r="D599" s="4">
        <v>565</v>
      </c>
      <c r="E599" s="4">
        <v>6000</v>
      </c>
      <c r="F599" s="4">
        <v>600</v>
      </c>
      <c r="AA599" s="2">
        <f>IFERROR(IF(OR(E599=0,F599=0),"",COUNT($AA$1:AA598)+1),"")</f>
        <v>533</v>
      </c>
    </row>
    <row r="600" spans="1:27" ht="22.5" customHeight="1" x14ac:dyDescent="0.2">
      <c r="A600" s="3"/>
      <c r="B600" s="3">
        <f>[1]ن9!BB602</f>
        <v>145010</v>
      </c>
      <c r="C600" s="3" t="s">
        <v>99</v>
      </c>
      <c r="D600" s="3">
        <v>367</v>
      </c>
      <c r="E600" s="5">
        <v>24750</v>
      </c>
      <c r="F600" s="5">
        <v>2475</v>
      </c>
      <c r="AA600" s="2">
        <f>IFERROR(IF(OR(E600=0,F600=0),"",COUNT($AA$1:AA599)+1),"")</f>
        <v>534</v>
      </c>
    </row>
    <row r="601" spans="1:27" ht="22.5" customHeight="1" x14ac:dyDescent="0.2">
      <c r="A601" s="4"/>
      <c r="B601" s="4">
        <f>[1]ن9!BB603</f>
        <v>145011</v>
      </c>
      <c r="C601" s="4" t="s">
        <v>100</v>
      </c>
      <c r="D601" s="4">
        <v>465</v>
      </c>
      <c r="E601" s="4">
        <v>47540</v>
      </c>
      <c r="F601" s="4">
        <v>4754</v>
      </c>
      <c r="AA601" s="2">
        <f>IFERROR(IF(OR(E601=0,F601=0),"",COUNT($AA$1:AA600)+1),"")</f>
        <v>535</v>
      </c>
    </row>
    <row r="602" spans="1:27" ht="22.5" customHeight="1" x14ac:dyDescent="0.2">
      <c r="A602" s="3"/>
      <c r="B602" s="3">
        <f>[1]ن9!BB604</f>
        <v>145012</v>
      </c>
      <c r="C602" s="3" t="s">
        <v>101</v>
      </c>
      <c r="D602" s="3">
        <v>592</v>
      </c>
      <c r="E602" s="5">
        <v>25800</v>
      </c>
      <c r="F602" s="5">
        <v>2580</v>
      </c>
      <c r="AA602" s="2">
        <f>IFERROR(IF(OR(E602=0,F602=0),"",COUNT($AA$1:AA601)+1),"")</f>
        <v>536</v>
      </c>
    </row>
    <row r="603" spans="1:27" ht="22.5" customHeight="1" x14ac:dyDescent="0.2">
      <c r="A603" s="4"/>
      <c r="B603" s="4">
        <f>[1]ن9!BB605</f>
        <v>145013</v>
      </c>
      <c r="C603" s="4" t="s">
        <v>102</v>
      </c>
      <c r="D603" s="4">
        <v>564</v>
      </c>
      <c r="E603" s="4">
        <v>13120</v>
      </c>
      <c r="F603" s="4">
        <v>1312</v>
      </c>
      <c r="AA603" s="2">
        <f>IFERROR(IF(OR(E603=0,F603=0),"",COUNT($AA$1:AA602)+1),"")</f>
        <v>537</v>
      </c>
    </row>
    <row r="604" spans="1:27" ht="22.5" customHeight="1" x14ac:dyDescent="0.2">
      <c r="A604" s="3"/>
      <c r="B604" s="3">
        <f>[1]ن9!BB606</f>
        <v>145014</v>
      </c>
      <c r="C604" s="3" t="s">
        <v>103</v>
      </c>
      <c r="D604" s="3">
        <v>525</v>
      </c>
      <c r="E604" s="5">
        <v>27975</v>
      </c>
      <c r="F604" s="5">
        <v>2797</v>
      </c>
      <c r="AA604" s="2">
        <f>IFERROR(IF(OR(E604=0,F604=0),"",COUNT($AA$1:AA603)+1),"")</f>
        <v>538</v>
      </c>
    </row>
    <row r="605" spans="1:27" ht="22.5" customHeight="1" x14ac:dyDescent="0.2">
      <c r="A605" s="4"/>
      <c r="B605" s="4">
        <f>[1]ن9!BB607</f>
        <v>145015</v>
      </c>
      <c r="C605" s="4" t="s">
        <v>104</v>
      </c>
      <c r="D605" s="4">
        <v>370</v>
      </c>
      <c r="E605" s="4">
        <v>26225</v>
      </c>
      <c r="F605" s="4">
        <v>2622</v>
      </c>
      <c r="AA605" s="2">
        <f>IFERROR(IF(OR(E605=0,F605=0),"",COUNT($AA$1:AA604)+1),"")</f>
        <v>539</v>
      </c>
    </row>
    <row r="606" spans="1:27" ht="22.5" customHeight="1" x14ac:dyDescent="0.2">
      <c r="A606" s="3"/>
      <c r="B606" s="3">
        <f>[1]ن9!BB608</f>
        <v>145016</v>
      </c>
      <c r="C606" s="3" t="s">
        <v>105</v>
      </c>
      <c r="D606" s="3">
        <v>506</v>
      </c>
      <c r="E606" s="5">
        <v>54370</v>
      </c>
      <c r="F606" s="5">
        <v>5437</v>
      </c>
      <c r="AA606" s="2">
        <f>IFERROR(IF(OR(E606=0,F606=0),"",COUNT($AA$1:AA605)+1),"")</f>
        <v>540</v>
      </c>
    </row>
    <row r="607" spans="1:27" ht="22.5" customHeight="1" x14ac:dyDescent="0.2">
      <c r="A607" s="4"/>
      <c r="B607" s="4">
        <f>[1]ن9!BB609</f>
        <v>145017</v>
      </c>
      <c r="C607" s="4" t="s">
        <v>106</v>
      </c>
      <c r="D607" s="4">
        <v>372</v>
      </c>
      <c r="E607" s="4">
        <v>3900</v>
      </c>
      <c r="F607" s="4">
        <v>390</v>
      </c>
      <c r="AA607" s="2">
        <f>IFERROR(IF(OR(E607=0,F607=0),"",COUNT($AA$1:AA606)+1),"")</f>
        <v>541</v>
      </c>
    </row>
    <row r="608" spans="1:27" ht="22.5" customHeight="1" x14ac:dyDescent="0.2">
      <c r="A608" s="3"/>
      <c r="B608" s="3">
        <f>[1]ن9!BB610</f>
        <v>145018</v>
      </c>
      <c r="C608" s="3" t="s">
        <v>104</v>
      </c>
      <c r="D608" s="3">
        <v>370</v>
      </c>
      <c r="E608" s="5">
        <v>26225</v>
      </c>
      <c r="F608" s="5">
        <v>2622</v>
      </c>
      <c r="AA608" s="2">
        <f>IFERROR(IF(OR(E608=0,F608=0),"",COUNT($AA$1:AA607)+1),"")</f>
        <v>542</v>
      </c>
    </row>
    <row r="609" spans="1:27" ht="22.5" customHeight="1" x14ac:dyDescent="0.2">
      <c r="A609" s="4"/>
      <c r="B609" s="4">
        <f>[1]ن9!BB611</f>
        <v>145019</v>
      </c>
      <c r="C609" s="4" t="s">
        <v>105</v>
      </c>
      <c r="D609" s="4">
        <v>506</v>
      </c>
      <c r="E609" s="4">
        <v>54370</v>
      </c>
      <c r="F609" s="4">
        <v>5437</v>
      </c>
      <c r="AA609" s="2">
        <f>IFERROR(IF(OR(E609=0,F609=0),"",COUNT($AA$1:AA608)+1),"")</f>
        <v>543</v>
      </c>
    </row>
    <row r="610" spans="1:27" ht="22.5" customHeight="1" x14ac:dyDescent="0.2">
      <c r="A610" s="3"/>
      <c r="B610" s="3">
        <f>[1]ن9!BB612</f>
        <v>145020</v>
      </c>
      <c r="C610" s="3" t="s">
        <v>106</v>
      </c>
      <c r="D610" s="3">
        <v>372</v>
      </c>
      <c r="E610" s="5">
        <v>3900</v>
      </c>
      <c r="F610" s="5">
        <v>390</v>
      </c>
      <c r="AA610" s="2">
        <f>IFERROR(IF(OR(E610=0,F610=0),"",COUNT($AA$1:AA609)+1),"")</f>
        <v>544</v>
      </c>
    </row>
    <row r="611" spans="1:27" ht="22.5" customHeight="1" x14ac:dyDescent="0.2">
      <c r="A611" s="4"/>
      <c r="B611" s="4">
        <f>[1]ن9!BB613</f>
        <v>145021</v>
      </c>
      <c r="C611" s="4">
        <v>0</v>
      </c>
      <c r="D611" s="4">
        <v>0</v>
      </c>
      <c r="E611" s="4">
        <v>0</v>
      </c>
      <c r="F611" s="4">
        <v>0</v>
      </c>
      <c r="AA611" s="2" t="str">
        <f>IFERROR(IF(OR(E611=0,F611=0),"",COUNT($AA$1:AA610)+1),"")</f>
        <v/>
      </c>
    </row>
    <row r="612" spans="1:27" ht="22.5" customHeight="1" x14ac:dyDescent="0.2">
      <c r="A612" s="3"/>
      <c r="B612" s="3">
        <f>[1]ن9!BB614</f>
        <v>145022</v>
      </c>
      <c r="C612" s="3" t="s">
        <v>97</v>
      </c>
      <c r="D612" s="3">
        <v>369</v>
      </c>
      <c r="E612" s="5">
        <v>25450</v>
      </c>
      <c r="F612" s="5">
        <v>2545</v>
      </c>
      <c r="AA612" s="2">
        <f>IFERROR(IF(OR(E612=0,F612=0),"",COUNT($AA$1:AA611)+1),"")</f>
        <v>545</v>
      </c>
    </row>
    <row r="613" spans="1:27" ht="22.5" customHeight="1" x14ac:dyDescent="0.2">
      <c r="A613" s="4"/>
      <c r="B613" s="4">
        <f>[1]ن9!BB615</f>
        <v>145023</v>
      </c>
      <c r="C613" s="4" t="s">
        <v>98</v>
      </c>
      <c r="D613" s="4">
        <v>565</v>
      </c>
      <c r="E613" s="4">
        <v>6000</v>
      </c>
      <c r="F613" s="4">
        <v>600</v>
      </c>
      <c r="AA613" s="2">
        <f>IFERROR(IF(OR(E613=0,F613=0),"",COUNT($AA$1:AA612)+1),"")</f>
        <v>546</v>
      </c>
    </row>
    <row r="614" spans="1:27" ht="22.5" customHeight="1" x14ac:dyDescent="0.2">
      <c r="A614" s="3"/>
      <c r="B614" s="3">
        <f>[1]ن9!BB616</f>
        <v>145024</v>
      </c>
      <c r="C614" s="3" t="s">
        <v>99</v>
      </c>
      <c r="D614" s="3">
        <v>367</v>
      </c>
      <c r="E614" s="5">
        <v>24750</v>
      </c>
      <c r="F614" s="5">
        <v>2475</v>
      </c>
      <c r="AA614" s="2">
        <f>IFERROR(IF(OR(E614=0,F614=0),"",COUNT($AA$1:AA613)+1),"")</f>
        <v>547</v>
      </c>
    </row>
    <row r="615" spans="1:27" ht="22.5" customHeight="1" x14ac:dyDescent="0.2">
      <c r="A615" s="4"/>
      <c r="B615" s="4">
        <f>[1]ن9!BB617</f>
        <v>145025</v>
      </c>
      <c r="C615" s="4" t="s">
        <v>100</v>
      </c>
      <c r="D615" s="4">
        <v>465</v>
      </c>
      <c r="E615" s="4">
        <v>47540</v>
      </c>
      <c r="F615" s="4">
        <v>4754</v>
      </c>
      <c r="AA615" s="2">
        <f>IFERROR(IF(OR(E615=0,F615=0),"",COUNT($AA$1:AA614)+1),"")</f>
        <v>548</v>
      </c>
    </row>
    <row r="616" spans="1:27" ht="22.5" customHeight="1" x14ac:dyDescent="0.2">
      <c r="A616" s="3"/>
      <c r="B616" s="3">
        <f>[1]ن9!BB618</f>
        <v>145026</v>
      </c>
      <c r="C616" s="3" t="s">
        <v>101</v>
      </c>
      <c r="D616" s="3">
        <v>592</v>
      </c>
      <c r="E616" s="5">
        <v>25800</v>
      </c>
      <c r="F616" s="5">
        <v>2580</v>
      </c>
      <c r="AA616" s="2">
        <f>IFERROR(IF(OR(E616=0,F616=0),"",COUNT($AA$1:AA615)+1),"")</f>
        <v>549</v>
      </c>
    </row>
    <row r="617" spans="1:27" ht="22.5" customHeight="1" x14ac:dyDescent="0.2">
      <c r="A617" s="4"/>
      <c r="B617" s="4">
        <f>[1]ن9!BB619</f>
        <v>145027</v>
      </c>
      <c r="C617" s="4" t="s">
        <v>102</v>
      </c>
      <c r="D617" s="4">
        <v>564</v>
      </c>
      <c r="E617" s="4">
        <v>13120</v>
      </c>
      <c r="F617" s="4">
        <v>1312</v>
      </c>
      <c r="AA617" s="2">
        <f>IFERROR(IF(OR(E617=0,F617=0),"",COUNT($AA$1:AA616)+1),"")</f>
        <v>550</v>
      </c>
    </row>
    <row r="618" spans="1:27" ht="22.5" customHeight="1" x14ac:dyDescent="0.2">
      <c r="A618" s="3"/>
      <c r="B618" s="3">
        <f>[1]ن9!BB620</f>
        <v>145028</v>
      </c>
      <c r="C618" s="3" t="s">
        <v>103</v>
      </c>
      <c r="D618" s="3">
        <v>525</v>
      </c>
      <c r="E618" s="5">
        <v>27975</v>
      </c>
      <c r="F618" s="5">
        <v>2797</v>
      </c>
      <c r="AA618" s="2">
        <f>IFERROR(IF(OR(E618=0,F618=0),"",COUNT($AA$1:AA617)+1),"")</f>
        <v>551</v>
      </c>
    </row>
    <row r="619" spans="1:27" ht="22.5" customHeight="1" x14ac:dyDescent="0.2">
      <c r="A619" s="4"/>
      <c r="B619" s="4">
        <f>[1]ن9!BB621</f>
        <v>145029</v>
      </c>
      <c r="C619" s="4" t="s">
        <v>104</v>
      </c>
      <c r="D619" s="4">
        <v>370</v>
      </c>
      <c r="E619" s="4">
        <v>26225</v>
      </c>
      <c r="F619" s="4">
        <v>2622</v>
      </c>
      <c r="AA619" s="2">
        <f>IFERROR(IF(OR(E619=0,F619=0),"",COUNT($AA$1:AA618)+1),"")</f>
        <v>552</v>
      </c>
    </row>
    <row r="620" spans="1:27" ht="22.5" customHeight="1" x14ac:dyDescent="0.2">
      <c r="A620" s="3"/>
      <c r="B620" s="3">
        <f>[1]ن9!BB622</f>
        <v>145030</v>
      </c>
      <c r="C620" s="3" t="s">
        <v>105</v>
      </c>
      <c r="D620" s="3">
        <v>506</v>
      </c>
      <c r="E620" s="5">
        <v>54370</v>
      </c>
      <c r="F620" s="5">
        <v>5437</v>
      </c>
      <c r="AA620" s="2">
        <f>IFERROR(IF(OR(E620=0,F620=0),"",COUNT($AA$1:AA619)+1),"")</f>
        <v>553</v>
      </c>
    </row>
    <row r="621" spans="1:27" ht="22.5" customHeight="1" x14ac:dyDescent="0.2">
      <c r="A621" s="4"/>
      <c r="B621" s="4">
        <f>[1]ن9!BB623</f>
        <v>145031</v>
      </c>
      <c r="C621" s="4" t="s">
        <v>106</v>
      </c>
      <c r="D621" s="4">
        <v>372</v>
      </c>
      <c r="E621" s="4">
        <v>3900</v>
      </c>
      <c r="F621" s="4">
        <v>390</v>
      </c>
      <c r="AA621" s="2">
        <f>IFERROR(IF(OR(E621=0,F621=0),"",COUNT($AA$1:AA620)+1),"")</f>
        <v>554</v>
      </c>
    </row>
    <row r="622" spans="1:27" ht="22.5" customHeight="1" x14ac:dyDescent="0.2">
      <c r="A622" s="3"/>
      <c r="B622" s="3">
        <f>[1]ن9!BB624</f>
        <v>145032</v>
      </c>
      <c r="C622" s="3">
        <f>[1]ن9!BH624</f>
        <v>0</v>
      </c>
      <c r="D622" s="3">
        <f>[1]ن9!BI624</f>
        <v>0</v>
      </c>
      <c r="E622" s="5">
        <f>[1]ن9!F624</f>
        <v>0</v>
      </c>
      <c r="F622" s="5">
        <f>[1]ن9!G624</f>
        <v>0</v>
      </c>
      <c r="AA622" s="2" t="str">
        <f>IFERROR(IF(OR(E622=0,F622=0),"",COUNT($AA$1:AA621)+1),"")</f>
        <v/>
      </c>
    </row>
    <row r="623" spans="1:27" ht="22.5" customHeight="1" x14ac:dyDescent="0.2">
      <c r="A623" s="4"/>
      <c r="B623" s="4">
        <f>[1]ن9!BB625</f>
        <v>145033</v>
      </c>
      <c r="C623" s="4">
        <f>[1]ن9!BH625</f>
        <v>0</v>
      </c>
      <c r="D623" s="4">
        <f>[1]ن9!BI625</f>
        <v>0</v>
      </c>
      <c r="E623" s="4">
        <f>[1]ن9!F625</f>
        <v>0</v>
      </c>
      <c r="F623" s="4">
        <f>[1]ن9!G625</f>
        <v>0</v>
      </c>
      <c r="AA623" s="2" t="str">
        <f>IFERROR(IF(OR(E623=0,F623=0),"",COUNT($AA$1:AA622)+1),"")</f>
        <v/>
      </c>
    </row>
    <row r="624" spans="1:27" ht="22.5" customHeight="1" x14ac:dyDescent="0.2">
      <c r="A624" s="3"/>
      <c r="B624" s="3">
        <f>[1]ن9!BB626</f>
        <v>145034</v>
      </c>
      <c r="C624" s="3">
        <f>[1]ن9!BH626</f>
        <v>0</v>
      </c>
      <c r="D624" s="3">
        <f>[1]ن9!BI626</f>
        <v>0</v>
      </c>
      <c r="E624" s="5">
        <f>[1]ن9!F626</f>
        <v>0</v>
      </c>
      <c r="F624" s="5">
        <f>[1]ن9!G626</f>
        <v>0</v>
      </c>
      <c r="AA624" s="2" t="str">
        <f>IFERROR(IF(OR(E624=0,F624=0),"",COUNT($AA$1:AA623)+1),"")</f>
        <v/>
      </c>
    </row>
    <row r="625" spans="2:6" ht="22.5" customHeight="1" x14ac:dyDescent="0.2">
      <c r="B625" s="6"/>
      <c r="C625" s="6"/>
      <c r="D625" s="6"/>
      <c r="E625" s="6"/>
      <c r="F625" s="6"/>
    </row>
    <row r="626" spans="2:6" ht="22.5" customHeight="1" x14ac:dyDescent="0.2">
      <c r="B626" s="6"/>
      <c r="C626" s="6"/>
      <c r="D626" s="6"/>
      <c r="E626" s="6"/>
      <c r="F626" s="6"/>
    </row>
    <row r="627" spans="2:6" ht="22.5" customHeight="1" x14ac:dyDescent="0.2">
      <c r="B627" s="6"/>
      <c r="C627" s="6"/>
      <c r="D627" s="6"/>
      <c r="E627" s="6"/>
      <c r="F627" s="6"/>
    </row>
    <row r="628" spans="2:6" ht="22.5" customHeight="1" x14ac:dyDescent="0.2">
      <c r="B628" s="6"/>
      <c r="C628" s="6"/>
      <c r="D628" s="6"/>
      <c r="E628" s="6"/>
      <c r="F628" s="6"/>
    </row>
    <row r="629" spans="2:6" ht="22.5" customHeight="1" x14ac:dyDescent="0.2">
      <c r="B629" s="6"/>
      <c r="C629" s="6"/>
      <c r="D629" s="6"/>
      <c r="E629" s="6"/>
      <c r="F629" s="6"/>
    </row>
  </sheetData>
  <conditionalFormatting sqref="E378:F384 E595:F624 E2:F2 E103:F110 E140:F145 E130:F138 E112:F127 E147:F182 E184:F268 E270:F330 E332:F376 E386:F447 E449:F590">
    <cfRule type="cellIs" dxfId="61" priority="40" operator="equal">
      <formula>0</formula>
    </cfRule>
  </conditionalFormatting>
  <conditionalFormatting sqref="E3:F3">
    <cfRule type="cellIs" dxfId="60" priority="39" operator="equal">
      <formula>0</formula>
    </cfRule>
  </conditionalFormatting>
  <conditionalFormatting sqref="E3:F3">
    <cfRule type="cellIs" dxfId="59" priority="38" operator="equal">
      <formula>0</formula>
    </cfRule>
  </conditionalFormatting>
  <conditionalFormatting sqref="E5:F5 E7:F7 E10:F10 E12:F12 E14:F14 E16:F16 E18:F18 E20:F20 E22:F22 E24:F24 E26:F26 E28:F28 E30:F30 E32:F32 E34:F34 E36:F36 E38:F38 E40:F40 E42:F42 E44:F44 E46:F46 E48:F48 E50:F50 E52:F52 E54:F54 E56:F56 E58:F58 E60:F60 E62:F62 E64:F64 E66:F66 E68:F68 E72:F72 E74:F74 E76:F76 E78:F78 E81:F81 E83:F83 E85:F85 E87:F87 E89:F89 E91:F91 E93:F93 E95:F95 E97:F97 E99:F99 E101:F101">
    <cfRule type="cellIs" dxfId="58" priority="35" operator="equal">
      <formula>0</formula>
    </cfRule>
  </conditionalFormatting>
  <conditionalFormatting sqref="E5:F5 E7:F7 E10:F10 E12:F12 E14:F14 E16:F16 E18:F18 E20:F20 E22:F22 E24:F24 E26:F26 E28:F28 E30:F30 E32:F32 E34:F34 E36:F36 E38:F38 E40:F40 E42:F42 E44:F44 E46:F46 E48:F48 E50:F50 E52:F52 E54:F54 E56:F56 E58:F58 E60:F60 E62:F62 E64:F64 E66:F66 E68:F68 E72:F72 E74:F74 E76:F76 E78:F78 E81:F81 E83:F83 E85:F85 E87:F87 E89:F89 E91:F91 E93:F93 E95:F95 E97:F97 E99:F99 E101:F101">
    <cfRule type="cellIs" dxfId="57" priority="34" operator="equal">
      <formula>0</formula>
    </cfRule>
  </conditionalFormatting>
  <conditionalFormatting sqref="E103:F103 E105:F105 E107:F107 E109:F109 E113:F115 E117:F117 E119:F119 E121:F121 E123:F123 E125:F125 E127:F127 E131:F131 E133:F133 E135:F135 E137:F137 E141:F141 E143:F143 E145:F145 E147:F147 E149:F149 E151:F151 E153:F153 E155:F155 E157:F157 E159:F159">
    <cfRule type="cellIs" dxfId="56" priority="37" operator="equal">
      <formula>0</formula>
    </cfRule>
  </conditionalFormatting>
  <conditionalFormatting sqref="E4:F4 E6:F6 E8:F9 E11:F11 E13:F13 E15:F15 E17:F17 E19:F19 E21:F21 E23:F23 E25:F25 E27:F27 E29:F29 E31:F31 E33:F33 E37:F37 E39:F39 E41:F41 E43:F43 E45:F45 E47:F47 E49:F49 E51:F51 E53:F53 E55:F55 E57:F57 E59:F59 E61:F61 E63:F63 E65:F65 E67:F67 E69:F69 E73:F73 E75:F75 E77:F77 E82:F82 E84:F84 E86:F86 E88:F88 E90:F90 E92:F92 E94:F94 E96:F96 E98:F98 E100:F100 E102:F102">
    <cfRule type="cellIs" dxfId="55" priority="36" operator="equal">
      <formula>0</formula>
    </cfRule>
  </conditionalFormatting>
  <conditionalFormatting sqref="E161:F161 E163:F163 E165:F165 E167:F167 E169:F169 E171:F171 E173:F173 E175:F175 E177:F177 E179:F179 E181:F182 E184:F184 E186:F186 E188:F188 E190:F190 E192:F192 E194:F194 E196:F196 E198:F198 E200:F200 E202:F202 E204:F204 E206:F206 E208:F208 E210:F210 E212:F212 E214:F214 E216:F216 E218:F218 E220:F220 E222:F222 E224:F224 E226:F226 E228:F228 E230:F230 E232:F232 E234:F234">
    <cfRule type="cellIs" dxfId="54" priority="33" operator="equal">
      <formula>0</formula>
    </cfRule>
  </conditionalFormatting>
  <conditionalFormatting sqref="E128:F128">
    <cfRule type="cellIs" dxfId="53" priority="32" operator="equal">
      <formula>0</formula>
    </cfRule>
  </conditionalFormatting>
  <conditionalFormatting sqref="E128:F128">
    <cfRule type="cellIs" dxfId="52" priority="31" operator="equal">
      <formula>0</formula>
    </cfRule>
  </conditionalFormatting>
  <conditionalFormatting sqref="E129:F129">
    <cfRule type="cellIs" dxfId="51" priority="30" operator="equal">
      <formula>0</formula>
    </cfRule>
  </conditionalFormatting>
  <conditionalFormatting sqref="E139:F139">
    <cfRule type="cellIs" dxfId="50" priority="29" operator="equal">
      <formula>0</formula>
    </cfRule>
  </conditionalFormatting>
  <conditionalFormatting sqref="E236:F236 E238:F238 E240:F240 E242:F242 E244:F244 E246:F246 E248:F248 E250:F250 E252:F252 E254:F254 E256:F256 E258:F258 E260:F260 E262:F262 E264:F264 E266:F266 E268:F268 E271:F271 E273:F273 E275:F275 E277:F277 E279:F279 E281:F281 E283:F283 E285:F285 E287:F287 E289:F289 E291:F291 E293:F293 E295:F295 E297:F297 E300:F300 E302:F302 E304:F304 E306:F306 E308:F308 E310:F310 E312:F312 E314:F314 E316:F316 E318:F318 E320:F320 E322:F322 E324:F324 E326:F326 E328:F328 E330:F330 E333:F333 E335:F335">
    <cfRule type="cellIs" dxfId="49" priority="28" operator="equal">
      <formula>0</formula>
    </cfRule>
  </conditionalFormatting>
  <conditionalFormatting sqref="E337:F337 E339:F339 E341:F341 E343:F343 E345:F345 E347:F347 E349:F349 E351:F351 E353:F353 E355:F355 E357:F357 E359:F359 E361:F361 E363:F363 E365:F365 E368:F368 E370:F370 E372:F372 E374:F374 E376:F376 E379:F379 E381:F381 E383:F383 E386:F386 E388:F388 E390:F390 E392:F392 E394:F394 E396:F396 E398:F398 E400:F400 E402:F402 E404:F404 E406:F406 E408:F408 E410:F410 E412:F412 E414:F414 E416:F416 E418:F418 E420:F420 E422:F422 E424:F424 E426:F426 E428:F428 E430:F430 E432:F432 E434:F434 E436:F436 E438:F438 E440:F440 E442:F442 E444:F444 E446:F446 E449:F449 E451:F451 E453:F453 E455:F455 E457:F457 E460:F460 E462:F462 E464:F464 E466:F466 E468:F468 E470:F470 E477:F477 E479:F479 E481:F481 E483:F483 E485:F485 E487:F488 E490:F490 E492:F492 E494:F494 E496:F496 E498:F498 E500:F500 E502:F502">
    <cfRule type="cellIs" dxfId="48" priority="27" operator="equal">
      <formula>0</formula>
    </cfRule>
  </conditionalFormatting>
  <conditionalFormatting sqref="E504:F504 E506:F506 E508:F508 E510:F510 E512:F512 E514:F514 E517:F517 E519:F519 E521:F521 E523:F523 E525:F525 E527:F527 E529:F529 E531:F531 E533:F533 E535:F535 E537:F538 E540:F540 E542:F542 E544:F544 E546:F546 E548:F548 E550:F550 E552:F552">
    <cfRule type="cellIs" dxfId="47" priority="26" operator="equal">
      <formula>0</formula>
    </cfRule>
  </conditionalFormatting>
  <conditionalFormatting sqref="E554:F554 E556:F556 E558:F558 E560:F560 E562:F562 E564:F564 E566:F566 E568:F568 E570:F570 E572:F572 E574:F574 E576:F576 E578:F578 E580:F580 E582:F582 E584:F584 E586:F586 E588:F588 E590:F590 E592:F592 E596:F596 E598:F598 E600:F600 E602:F602 E604:F604 E606:F606 E608:F608 E610:F610 E612:F612 E614:F614 E616:F616 E618:F618 E620:F620 E622:F622 E624:F624">
    <cfRule type="cellIs" dxfId="46" priority="25" operator="equal">
      <formula>0</formula>
    </cfRule>
  </conditionalFormatting>
  <conditionalFormatting sqref="E592:F593">
    <cfRule type="cellIs" dxfId="45" priority="24" operator="equal">
      <formula>0</formula>
    </cfRule>
  </conditionalFormatting>
  <conditionalFormatting sqref="E269:F269">
    <cfRule type="cellIs" dxfId="44" priority="22" operator="equal">
      <formula>0</formula>
    </cfRule>
  </conditionalFormatting>
  <conditionalFormatting sqref="E269:F269">
    <cfRule type="cellIs" dxfId="43" priority="23" operator="equal">
      <formula>0</formula>
    </cfRule>
  </conditionalFormatting>
  <conditionalFormatting sqref="E385:F385">
    <cfRule type="cellIs" dxfId="42" priority="20" operator="equal">
      <formula>0</formula>
    </cfRule>
  </conditionalFormatting>
  <conditionalFormatting sqref="E385:F385">
    <cfRule type="cellIs" dxfId="41" priority="21" operator="equal">
      <formula>0</formula>
    </cfRule>
  </conditionalFormatting>
  <conditionalFormatting sqref="E35:F35">
    <cfRule type="cellIs" dxfId="40" priority="19" operator="equal">
      <formula>0</formula>
    </cfRule>
  </conditionalFormatting>
  <conditionalFormatting sqref="E70:F70">
    <cfRule type="cellIs" dxfId="39" priority="18" operator="equal">
      <formula>0</formula>
    </cfRule>
  </conditionalFormatting>
  <conditionalFormatting sqref="E70:F70">
    <cfRule type="cellIs" dxfId="38" priority="17" operator="equal">
      <formula>0</formula>
    </cfRule>
  </conditionalFormatting>
  <conditionalFormatting sqref="E71:F71">
    <cfRule type="cellIs" dxfId="37" priority="16" operator="equal">
      <formula>0</formula>
    </cfRule>
  </conditionalFormatting>
  <conditionalFormatting sqref="E111:F111">
    <cfRule type="cellIs" dxfId="36" priority="15" operator="equal">
      <formula>0</formula>
    </cfRule>
  </conditionalFormatting>
  <conditionalFormatting sqref="E111:F111">
    <cfRule type="cellIs" dxfId="35" priority="14" operator="equal">
      <formula>0</formula>
    </cfRule>
  </conditionalFormatting>
  <conditionalFormatting sqref="E146:F146">
    <cfRule type="cellIs" dxfId="34" priority="13" operator="equal">
      <formula>0</formula>
    </cfRule>
  </conditionalFormatting>
  <conditionalFormatting sqref="E183:F183">
    <cfRule type="cellIs" dxfId="33" priority="12" operator="equal">
      <formula>0</formula>
    </cfRule>
  </conditionalFormatting>
  <conditionalFormatting sqref="E183:F183">
    <cfRule type="cellIs" dxfId="32" priority="11" operator="equal">
      <formula>0</formula>
    </cfRule>
  </conditionalFormatting>
  <conditionalFormatting sqref="E79:F79">
    <cfRule type="cellIs" dxfId="31" priority="10" operator="equal">
      <formula>0</formula>
    </cfRule>
  </conditionalFormatting>
  <conditionalFormatting sqref="E79:F79">
    <cfRule type="cellIs" dxfId="30" priority="9" operator="equal">
      <formula>0</formula>
    </cfRule>
  </conditionalFormatting>
  <conditionalFormatting sqref="E80:F80">
    <cfRule type="cellIs" dxfId="29" priority="8" operator="equal">
      <formula>0</formula>
    </cfRule>
  </conditionalFormatting>
  <conditionalFormatting sqref="E331:F331">
    <cfRule type="cellIs" dxfId="28" priority="7" operator="equal">
      <formula>0</formula>
    </cfRule>
  </conditionalFormatting>
  <conditionalFormatting sqref="E377:F377">
    <cfRule type="cellIs" dxfId="27" priority="6" operator="equal">
      <formula>0</formula>
    </cfRule>
  </conditionalFormatting>
  <conditionalFormatting sqref="E448:F448">
    <cfRule type="cellIs" dxfId="26" priority="5" operator="equal">
      <formula>0</formula>
    </cfRule>
  </conditionalFormatting>
  <conditionalFormatting sqref="E448:F448">
    <cfRule type="cellIs" dxfId="25" priority="4" operator="equal">
      <formula>0</formula>
    </cfRule>
  </conditionalFormatting>
  <conditionalFormatting sqref="E591:F591">
    <cfRule type="cellIs" dxfId="24" priority="3" operator="equal">
      <formula>0</formula>
    </cfRule>
  </conditionalFormatting>
  <conditionalFormatting sqref="E594:F594">
    <cfRule type="cellIs" dxfId="23" priority="2" operator="equal">
      <formula>0</formula>
    </cfRule>
  </conditionalFormatting>
  <conditionalFormatting sqref="E594:F594">
    <cfRule type="cellIs" dxfId="22" priority="1" operator="equal">
      <formula>0</formula>
    </cfRule>
  </conditionalFormatting>
  <pageMargins left="0.31496062992125984" right="0.31496062992125984" top="0.96726190476190477" bottom="1.0267857142857142" header="0.17857142857142858" footer="0.31496062992125984"/>
  <pageSetup paperSize="9" orientation="portrait" r:id="rId1"/>
  <headerFooter>
    <oddHeader>&amp;C&amp;"-,Regular"&amp;14كشف الأدوية المشتراة
الجناح الخاص / مستشفى اليرموك
كانون الثاني 2014</oddHeader>
    <oddFooter>&amp;C&amp;N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
  <dimension ref="A1:E33"/>
  <sheetViews>
    <sheetView rightToLeft="1" zoomScaleNormal="100" workbookViewId="0">
      <selection activeCell="D3" sqref="D3"/>
    </sheetView>
  </sheetViews>
  <sheetFormatPr defaultRowHeight="20.25" x14ac:dyDescent="0.3"/>
  <cols>
    <col min="1" max="1" width="10.5" style="11" customWidth="1"/>
    <col min="2" max="2" width="8.75" style="11" customWidth="1"/>
    <col min="3" max="3" width="8.375" style="11" customWidth="1"/>
    <col min="4" max="4" width="13.375" style="11" customWidth="1"/>
    <col min="5" max="5" width="17.125" style="11" customWidth="1"/>
    <col min="6" max="16384" width="9" style="11"/>
  </cols>
  <sheetData>
    <row r="1" spans="1:5" ht="21" thickBot="1" x14ac:dyDescent="0.35">
      <c r="A1" s="20" t="s">
        <v>8</v>
      </c>
      <c r="B1" s="22" t="s">
        <v>9</v>
      </c>
      <c r="C1" s="22"/>
      <c r="D1" s="23" t="s">
        <v>10</v>
      </c>
      <c r="E1" s="20" t="s">
        <v>13</v>
      </c>
    </row>
    <row r="2" spans="1:5" ht="21" thickTop="1" x14ac:dyDescent="0.3">
      <c r="A2" s="21"/>
      <c r="B2" s="12" t="s">
        <v>11</v>
      </c>
      <c r="C2" s="12" t="s">
        <v>12</v>
      </c>
      <c r="D2" s="24"/>
      <c r="E2" s="25"/>
    </row>
    <row r="3" spans="1:5" x14ac:dyDescent="0.3">
      <c r="A3" s="13">
        <v>1</v>
      </c>
      <c r="B3" s="13">
        <v>1</v>
      </c>
      <c r="C3" s="13">
        <v>30</v>
      </c>
      <c r="D3" s="13">
        <f>IFERROR(SUMPRODUCT(--(أدوية2!$AA$2:$AA$998&gt;=$B3)*(أدوية2!$AA$2:$AA$998&lt;=$C3),(أدوية2!$E$2:$E$998)),0)</f>
        <v>530234</v>
      </c>
      <c r="E3" s="13">
        <f>IFERROR(SUMPRODUCT(--(أدوية2!$AA$2:$AA$998&gt;=$B3)*(أدوية2!$AA$2:$AA$998&lt;=$C3),(أدوية2!$E$2:$E$998)),0)</f>
        <v>530234</v>
      </c>
    </row>
    <row r="4" spans="1:5" x14ac:dyDescent="0.3">
      <c r="A4" s="13">
        <v>2</v>
      </c>
      <c r="B4" s="13">
        <v>31</v>
      </c>
      <c r="C4" s="13">
        <v>60</v>
      </c>
      <c r="D4" s="13">
        <f>IFERROR(SUMPRODUCT(--(أدوية2!$AA$2:$AA$998&gt;=$B4)*(أدوية2!$AA$2:$AA$998&lt;=$C4),(أدوية2!$E$2:$E$998)),0)</f>
        <v>445810</v>
      </c>
      <c r="E4" s="13">
        <f>IFERROR(SUMPRODUCT(--(أدوية2!$AA$2:$AA$998&gt;=$B4)*(أدوية2!$AA$2:$AA$998&lt;=$C4),(أدوية2!$E$2:$E$998)),0)</f>
        <v>445810</v>
      </c>
    </row>
    <row r="5" spans="1:5" x14ac:dyDescent="0.3">
      <c r="A5" s="13">
        <v>3</v>
      </c>
      <c r="B5" s="13">
        <v>61</v>
      </c>
      <c r="C5" s="13">
        <v>90</v>
      </c>
      <c r="D5" s="13">
        <f>IFERROR(SUMPRODUCT(--(أدوية2!$AA$2:$AA$998&gt;=$B5)*(أدوية2!$AA$2:$AA$998&lt;=$C5),(أدوية2!$E$2:$E$998)),0)</f>
        <v>647845</v>
      </c>
      <c r="E5" s="13">
        <f>IFERROR(SUMPRODUCT(--(أدوية2!$AA$2:$AA$998&gt;=$B5)*(أدوية2!$AA$2:$AA$998&lt;=$C5),(أدوية2!$E$2:$E$998)),0)</f>
        <v>647845</v>
      </c>
    </row>
    <row r="6" spans="1:5" x14ac:dyDescent="0.3">
      <c r="A6" s="13">
        <v>4</v>
      </c>
      <c r="B6" s="13">
        <v>91</v>
      </c>
      <c r="C6" s="13">
        <v>120</v>
      </c>
      <c r="D6" s="13">
        <f>IFERROR(SUMPRODUCT(--(أدوية2!$AA$2:$AA$998&gt;=$B6)*(أدوية2!$AA$2:$AA$998&lt;=$C6),(أدوية2!$E$2:$E$998)),0)</f>
        <v>667460</v>
      </c>
      <c r="E6" s="13">
        <f>IFERROR(SUMPRODUCT(--(أدوية2!$AA$2:$AA$998&gt;=$B6)*(أدوية2!$AA$2:$AA$998&lt;=$C6),(أدوية2!$E$2:$E$998)),0)</f>
        <v>667460</v>
      </c>
    </row>
    <row r="7" spans="1:5" x14ac:dyDescent="0.3">
      <c r="A7" s="13"/>
      <c r="B7" s="13"/>
      <c r="C7" s="13"/>
      <c r="D7" s="13">
        <f>IFERROR(SUMPRODUCT(--(أدوية2!$AA$2:$AA$998&gt;=$B7)*(أدوية2!$AA$2:$AA$998&lt;=$C7),(أدوية2!$E$2:$E$998)),0)</f>
        <v>0</v>
      </c>
      <c r="E7" s="13">
        <f>IFERROR(SUMPRODUCT(--(أدوية2!$AA$2:$AA$998&gt;=$B7)*(أدوية2!$AA$2:$AA$998&lt;=$C7),(أدوية2!$E$2:$E$998)),0)</f>
        <v>0</v>
      </c>
    </row>
    <row r="8" spans="1:5" x14ac:dyDescent="0.3">
      <c r="A8" s="13"/>
      <c r="B8" s="13"/>
      <c r="C8" s="13"/>
      <c r="D8" s="13">
        <f>IFERROR(SUMPRODUCT(--(أدوية2!$AA$2:$AA$998&gt;=$B8)*(أدوية2!$AA$2:$AA$998&lt;=$C8),(أدوية2!$E$2:$E$998)),0)</f>
        <v>0</v>
      </c>
      <c r="E8" s="13">
        <f>IFERROR(SUMPRODUCT(--(أدوية2!$AA$2:$AA$998&gt;=$B8)*(أدوية2!$AA$2:$AA$998&lt;=$C8),(أدوية2!$E$2:$E$998)),0)</f>
        <v>0</v>
      </c>
    </row>
    <row r="9" spans="1:5" x14ac:dyDescent="0.3">
      <c r="A9" s="13"/>
      <c r="B9" s="13"/>
      <c r="C9" s="13"/>
      <c r="D9" s="13">
        <f>IFERROR(SUMPRODUCT(--(أدوية2!$AA$2:$AA$998&gt;=$B9)*(أدوية2!$AA$2:$AA$998&lt;=$C9),(أدوية2!$E$2:$E$998)),0)</f>
        <v>0</v>
      </c>
      <c r="E9" s="13">
        <f>IFERROR(SUMPRODUCT(--(أدوية2!$AA$2:$AA$998&gt;=$B9)*(أدوية2!$AA$2:$AA$998&lt;=$C9),(أدوية2!$E$2:$E$998)),0)</f>
        <v>0</v>
      </c>
    </row>
    <row r="10" spans="1:5" x14ac:dyDescent="0.3">
      <c r="A10" s="13"/>
      <c r="B10" s="13"/>
      <c r="C10" s="13"/>
      <c r="D10" s="13">
        <f>IFERROR(SUMPRODUCT(--(أدوية2!$AA$2:$AA$998&gt;=$B10)*(أدوية2!$AA$2:$AA$998&lt;=$C10),(أدوية2!$E$2:$E$998)),0)</f>
        <v>0</v>
      </c>
      <c r="E10" s="13">
        <f>IFERROR(SUMPRODUCT(--(أدوية2!$AA$2:$AA$998&gt;=$B10)*(أدوية2!$AA$2:$AA$998&lt;=$C10),(أدوية2!$E$2:$E$998)),0)</f>
        <v>0</v>
      </c>
    </row>
    <row r="11" spans="1:5" x14ac:dyDescent="0.3">
      <c r="A11" s="13"/>
      <c r="B11" s="13"/>
      <c r="C11" s="13"/>
      <c r="D11" s="13">
        <f>IFERROR(SUMPRODUCT(--(أدوية2!$AA$2:$AA$998&gt;=$B11)*(أدوية2!$AA$2:$AA$998&lt;=$C11),(أدوية2!$E$2:$E$998)),0)</f>
        <v>0</v>
      </c>
      <c r="E11" s="13">
        <f>IFERROR(SUMPRODUCT(--(أدوية2!$AA$2:$AA$998&gt;=$B11)*(أدوية2!$AA$2:$AA$998&lt;=$C11),(أدوية2!$E$2:$E$998)),0)</f>
        <v>0</v>
      </c>
    </row>
    <row r="12" spans="1:5" x14ac:dyDescent="0.3">
      <c r="A12" s="13"/>
      <c r="B12" s="13"/>
      <c r="C12" s="13"/>
      <c r="D12" s="13">
        <f>IFERROR(SUMPRODUCT(--(أدوية2!$AA$2:$AA$998&gt;=$B12)*(أدوية2!$AA$2:$AA$998&lt;=$C12),(أدوية2!$E$2:$E$998)),0)</f>
        <v>0</v>
      </c>
      <c r="E12" s="13">
        <f>IFERROR(SUMPRODUCT(--(أدوية2!$AA$2:$AA$998&gt;=$B12)*(أدوية2!$AA$2:$AA$998&lt;=$C12),(أدوية2!$E$2:$E$998)),0)</f>
        <v>0</v>
      </c>
    </row>
    <row r="13" spans="1:5" x14ac:dyDescent="0.3">
      <c r="A13" s="13"/>
      <c r="B13" s="13"/>
      <c r="C13" s="13"/>
      <c r="D13" s="13">
        <f>IFERROR(SUMPRODUCT(--(أدوية2!$AA$2:$AA$998&gt;=$B13)*(أدوية2!$AA$2:$AA$998&lt;=$C13),(أدوية2!$E$2:$E$998)),0)</f>
        <v>0</v>
      </c>
      <c r="E13" s="13">
        <f>IFERROR(SUMPRODUCT(--(أدوية2!$AA$2:$AA$998&gt;=$B13)*(أدوية2!$AA$2:$AA$998&lt;=$C13),(أدوية2!$E$2:$E$998)),0)</f>
        <v>0</v>
      </c>
    </row>
    <row r="14" spans="1:5" x14ac:dyDescent="0.3">
      <c r="A14" s="13"/>
      <c r="B14" s="13"/>
      <c r="C14" s="13"/>
      <c r="D14" s="13">
        <f>IFERROR(SUMPRODUCT(--(أدوية2!$AA$2:$AA$998&gt;=$B14)*(أدوية2!$AA$2:$AA$998&lt;=$C14),(أدوية2!$E$2:$E$998)),0)</f>
        <v>0</v>
      </c>
      <c r="E14" s="13">
        <f>IFERROR(SUMPRODUCT(--(أدوية2!$AA$2:$AA$998&gt;=$B14)*(أدوية2!$AA$2:$AA$998&lt;=$C14),(أدوية2!$E$2:$E$998)),0)</f>
        <v>0</v>
      </c>
    </row>
    <row r="15" spans="1:5" x14ac:dyDescent="0.3">
      <c r="A15" s="13"/>
      <c r="B15" s="13"/>
      <c r="C15" s="13"/>
      <c r="D15" s="13">
        <f>IFERROR(SUMPRODUCT(--(أدوية2!$AA$2:$AA$998&gt;=$B15)*(أدوية2!$AA$2:$AA$998&lt;=$C15),(أدوية2!$E$2:$E$998)),0)</f>
        <v>0</v>
      </c>
      <c r="E15" s="13">
        <f>IFERROR(SUMPRODUCT(--(أدوية2!$AA$2:$AA$998&gt;=$B15)*(أدوية2!$AA$2:$AA$998&lt;=$C15),(أدوية2!$E$2:$E$998)),0)</f>
        <v>0</v>
      </c>
    </row>
    <row r="16" spans="1:5" x14ac:dyDescent="0.3">
      <c r="A16" s="13"/>
      <c r="B16" s="13"/>
      <c r="C16" s="13"/>
      <c r="D16" s="13">
        <f>IFERROR(SUMPRODUCT(--(أدوية2!$AA$2:$AA$998&gt;=$B16)*(أدوية2!$AA$2:$AA$998&lt;=$C16),(أدوية2!$E$2:$E$998)),0)</f>
        <v>0</v>
      </c>
      <c r="E16" s="13">
        <f>IFERROR(SUMPRODUCT(--(أدوية2!$AA$2:$AA$998&gt;=$B16)*(أدوية2!$AA$2:$AA$998&lt;=$C16),(أدوية2!$E$2:$E$998)),0)</f>
        <v>0</v>
      </c>
    </row>
    <row r="17" spans="1:5" x14ac:dyDescent="0.3">
      <c r="A17" s="13"/>
      <c r="B17" s="13"/>
      <c r="C17" s="13"/>
      <c r="D17" s="13">
        <f>IFERROR(SUMPRODUCT(--(أدوية2!$AA$2:$AA$998&gt;=$B17)*(أدوية2!$AA$2:$AA$998&lt;=$C17),(أدوية2!$E$2:$E$998)),0)</f>
        <v>0</v>
      </c>
      <c r="E17" s="13">
        <f>IFERROR(SUMPRODUCT(--(أدوية2!$AA$2:$AA$998&gt;=$B17)*(أدوية2!$AA$2:$AA$998&lt;=$C17),(أدوية2!$E$2:$E$998)),0)</f>
        <v>0</v>
      </c>
    </row>
    <row r="18" spans="1:5" x14ac:dyDescent="0.3">
      <c r="A18" s="13"/>
      <c r="B18" s="13"/>
      <c r="C18" s="13"/>
      <c r="D18" s="13">
        <f>IFERROR(SUMPRODUCT(--(أدوية2!$AA$2:$AA$998&gt;=$B18)*(أدوية2!$AA$2:$AA$998&lt;=$C18),(أدوية2!$E$2:$E$998)),0)</f>
        <v>0</v>
      </c>
      <c r="E18" s="13">
        <f>IFERROR(SUMPRODUCT(--(أدوية2!$AA$2:$AA$998&gt;=$B18)*(أدوية2!$AA$2:$AA$998&lt;=$C18),(أدوية2!$E$2:$E$998)),0)</f>
        <v>0</v>
      </c>
    </row>
    <row r="19" spans="1:5" x14ac:dyDescent="0.3">
      <c r="A19" s="13"/>
      <c r="B19" s="13"/>
      <c r="C19" s="13"/>
      <c r="D19" s="13">
        <f>IFERROR(SUMPRODUCT(--(أدوية2!$AA$2:$AA$998&gt;=$B19)*(أدوية2!$AA$2:$AA$998&lt;=$C19),(أدوية2!$E$2:$E$998)),0)</f>
        <v>0</v>
      </c>
      <c r="E19" s="13">
        <f>IFERROR(SUMPRODUCT(--(أدوية2!$AA$2:$AA$998&gt;=$B19)*(أدوية2!$AA$2:$AA$998&lt;=$C19),(أدوية2!$E$2:$E$998)),0)</f>
        <v>0</v>
      </c>
    </row>
    <row r="20" spans="1:5" x14ac:dyDescent="0.3">
      <c r="A20" s="13"/>
      <c r="B20" s="13"/>
      <c r="C20" s="13"/>
      <c r="D20" s="13">
        <f>IFERROR(SUMPRODUCT(--(أدوية2!$AA$2:$AA$998&gt;=$B20)*(أدوية2!$AA$2:$AA$998&lt;=$C20),(أدوية2!$E$2:$E$998)),0)</f>
        <v>0</v>
      </c>
      <c r="E20" s="13">
        <f>IFERROR(SUMPRODUCT(--(أدوية2!$AA$2:$AA$998&gt;=$B20)*(أدوية2!$AA$2:$AA$998&lt;=$C20),(أدوية2!$E$2:$E$998)),0)</f>
        <v>0</v>
      </c>
    </row>
    <row r="21" spans="1:5" x14ac:dyDescent="0.3">
      <c r="A21" s="13"/>
      <c r="B21" s="13"/>
      <c r="C21" s="13"/>
      <c r="D21" s="13">
        <f>IFERROR(SUMPRODUCT(--(أدوية2!$AA$2:$AA$998&gt;=$B21)*(أدوية2!$AA$2:$AA$998&lt;=$C21),(أدوية2!$E$2:$E$998)),0)</f>
        <v>0</v>
      </c>
      <c r="E21" s="13">
        <f>IFERROR(SUMPRODUCT(--(أدوية2!$AA$2:$AA$998&gt;=$B21)*(أدوية2!$AA$2:$AA$998&lt;=$C21),(أدوية2!$E$2:$E$998)),0)</f>
        <v>0</v>
      </c>
    </row>
    <row r="22" spans="1:5" x14ac:dyDescent="0.3">
      <c r="A22" s="13"/>
      <c r="B22" s="13"/>
      <c r="C22" s="13"/>
      <c r="D22" s="13">
        <f>IFERROR(SUMPRODUCT(--(أدوية2!$AA$2:$AA$998&gt;=$B22)*(أدوية2!$AA$2:$AA$998&lt;=$C22),(أدوية2!$E$2:$E$998)),0)</f>
        <v>0</v>
      </c>
      <c r="E22" s="13">
        <f>IFERROR(SUMPRODUCT(--(أدوية2!$AA$2:$AA$998&gt;=$B22)*(أدوية2!$AA$2:$AA$998&lt;=$C22),(أدوية2!$E$2:$E$998)),0)</f>
        <v>0</v>
      </c>
    </row>
    <row r="23" spans="1:5" x14ac:dyDescent="0.3">
      <c r="A23" s="13"/>
      <c r="B23" s="13"/>
      <c r="C23" s="13"/>
      <c r="D23" s="13">
        <f>IFERROR(SUMPRODUCT(--(أدوية2!$AA$2:$AA$998&gt;=$B23)*(أدوية2!$AA$2:$AA$998&lt;=$C23),(أدوية2!$E$2:$E$998)),0)</f>
        <v>0</v>
      </c>
      <c r="E23" s="13">
        <f>IFERROR(SUMPRODUCT(--(أدوية2!$AA$2:$AA$998&gt;=$B23)*(أدوية2!$AA$2:$AA$998&lt;=$C23),(أدوية2!$E$2:$E$998)),0)</f>
        <v>0</v>
      </c>
    </row>
    <row r="24" spans="1:5" x14ac:dyDescent="0.3">
      <c r="A24" s="13"/>
      <c r="B24" s="13"/>
      <c r="C24" s="13"/>
      <c r="D24" s="13">
        <f>IFERROR(SUMPRODUCT(--(أدوية2!$AA$2:$AA$998&gt;=$B24)*(أدوية2!$AA$2:$AA$998&lt;=$C24),(أدوية2!$E$2:$E$998)),0)</f>
        <v>0</v>
      </c>
      <c r="E24" s="13">
        <f>IFERROR(SUMPRODUCT(--(أدوية2!$AA$2:$AA$998&gt;=$B24)*(أدوية2!$AA$2:$AA$998&lt;=$C24),(أدوية2!$E$2:$E$998)),0)</f>
        <v>0</v>
      </c>
    </row>
    <row r="25" spans="1:5" x14ac:dyDescent="0.3">
      <c r="A25" s="13"/>
      <c r="B25" s="13"/>
      <c r="C25" s="13"/>
      <c r="D25" s="13">
        <f>IFERROR(SUMPRODUCT(--(أدوية2!$AA$2:$AA$998&gt;=$B25)*(أدوية2!$AA$2:$AA$998&lt;=$C25),(أدوية2!$E$2:$E$998)),0)</f>
        <v>0</v>
      </c>
      <c r="E25" s="13">
        <f>IFERROR(SUMPRODUCT(--(أدوية2!$AA$2:$AA$998&gt;=$B25)*(أدوية2!$AA$2:$AA$998&lt;=$C25),(أدوية2!$E$2:$E$998)),0)</f>
        <v>0</v>
      </c>
    </row>
    <row r="26" spans="1:5" x14ac:dyDescent="0.3">
      <c r="A26" s="13"/>
      <c r="B26" s="13"/>
      <c r="C26" s="13"/>
      <c r="D26" s="13">
        <f>IFERROR(SUMPRODUCT(--(أدوية2!$AA$2:$AA$998&gt;=$B26)*(أدوية2!$AA$2:$AA$998&lt;=$C26),(أدوية2!$E$2:$E$998)),0)</f>
        <v>0</v>
      </c>
      <c r="E26" s="13">
        <f>IFERROR(SUMPRODUCT(--(أدوية2!$AA$2:$AA$998&gt;=$B26)*(أدوية2!$AA$2:$AA$998&lt;=$C26),(أدوية2!$E$2:$E$998)),0)</f>
        <v>0</v>
      </c>
    </row>
    <row r="27" spans="1:5" x14ac:dyDescent="0.3">
      <c r="A27" s="13"/>
      <c r="B27" s="13"/>
      <c r="C27" s="13"/>
      <c r="D27" s="13">
        <f>IFERROR(SUMPRODUCT(--(أدوية2!$AA$2:$AA$998&gt;=$B27)*(أدوية2!$AA$2:$AA$998&lt;=$C27),(أدوية2!$E$2:$E$998)),0)</f>
        <v>0</v>
      </c>
      <c r="E27" s="13">
        <f>IFERROR(SUMPRODUCT(--(أدوية2!$AA$2:$AA$998&gt;=$B27)*(أدوية2!$AA$2:$AA$998&lt;=$C27),(أدوية2!$E$2:$E$998)),0)</f>
        <v>0</v>
      </c>
    </row>
    <row r="28" spans="1:5" x14ac:dyDescent="0.3">
      <c r="A28" s="13"/>
      <c r="B28" s="13"/>
      <c r="C28" s="13"/>
      <c r="D28" s="13">
        <f>IFERROR(SUMPRODUCT(--(أدوية2!$AA$2:$AA$998&gt;=$B28)*(أدوية2!$AA$2:$AA$998&lt;=$C28),(أدوية2!$E$2:$E$998)),0)</f>
        <v>0</v>
      </c>
      <c r="E28" s="13">
        <f>IFERROR(SUMPRODUCT(--(أدوية2!$AA$2:$AA$998&gt;=$B28)*(أدوية2!$AA$2:$AA$998&lt;=$C28),(أدوية2!$E$2:$E$998)),0)</f>
        <v>0</v>
      </c>
    </row>
    <row r="29" spans="1:5" x14ac:dyDescent="0.3">
      <c r="A29" s="13"/>
      <c r="B29" s="13"/>
      <c r="C29" s="13"/>
      <c r="D29" s="13">
        <f>IFERROR(SUMPRODUCT(--(أدوية2!$AA$2:$AA$998&gt;=$B29)*(أدوية2!$AA$2:$AA$998&lt;=$C29),(أدوية2!$E$2:$E$998)),0)</f>
        <v>0</v>
      </c>
      <c r="E29" s="13">
        <f>IFERROR(SUMPRODUCT(--(أدوية2!$AA$2:$AA$998&gt;=$B29)*(أدوية2!$AA$2:$AA$998&lt;=$C29),(أدوية2!$E$2:$E$998)),0)</f>
        <v>0</v>
      </c>
    </row>
    <row r="30" spans="1:5" x14ac:dyDescent="0.3">
      <c r="A30" s="13"/>
      <c r="B30" s="13"/>
      <c r="C30" s="13"/>
      <c r="D30" s="13">
        <f>IFERROR(SUMPRODUCT(--(أدوية2!$AA$2:$AA$998&gt;=$B30)*(أدوية2!$AA$2:$AA$998&lt;=$C30),(أدوية2!$E$2:$E$998)),0)</f>
        <v>0</v>
      </c>
      <c r="E30" s="13">
        <f>IFERROR(SUMPRODUCT(--(أدوية2!$AA$2:$AA$998&gt;=$B30)*(أدوية2!$AA$2:$AA$998&lt;=$C30),(أدوية2!$E$2:$E$998)),0)</f>
        <v>0</v>
      </c>
    </row>
    <row r="31" spans="1:5" x14ac:dyDescent="0.3">
      <c r="A31" s="13"/>
      <c r="B31" s="13"/>
      <c r="C31" s="13"/>
      <c r="D31" s="13">
        <f>IFERROR(SUMPRODUCT(--(أدوية2!$AA$2:$AA$998&gt;=$B31)*(أدوية2!$AA$2:$AA$998&lt;=$C31),(أدوية2!$E$2:$E$998)),0)</f>
        <v>0</v>
      </c>
      <c r="E31" s="13">
        <f>IFERROR(SUMPRODUCT(--(أدوية2!$AA$2:$AA$998&gt;=$B31)*(أدوية2!$AA$2:$AA$998&lt;=$C31),(أدوية2!$E$2:$E$998)),0)</f>
        <v>0</v>
      </c>
    </row>
    <row r="32" spans="1:5" ht="34.5" customHeight="1" x14ac:dyDescent="0.3">
      <c r="A32" s="26" t="s">
        <v>0</v>
      </c>
      <c r="B32" s="27"/>
      <c r="C32" s="28"/>
      <c r="D32" s="14">
        <f>SUM(D3:D31)</f>
        <v>2291349</v>
      </c>
      <c r="E32" s="14">
        <f>SUM(E3:E31)</f>
        <v>2291349</v>
      </c>
    </row>
    <row r="33" spans="1:5" x14ac:dyDescent="0.3">
      <c r="A33" s="15"/>
      <c r="B33" s="15"/>
      <c r="C33" s="15"/>
      <c r="D33" s="16"/>
      <c r="E33" s="16"/>
    </row>
  </sheetData>
  <mergeCells count="5">
    <mergeCell ref="A1:A2"/>
    <mergeCell ref="B1:C1"/>
    <mergeCell ref="D1:D2"/>
    <mergeCell ref="E1:E2"/>
    <mergeCell ref="A32:C32"/>
  </mergeCells>
  <pageMargins left="0.7" right="0.7" top="1.0729166666666667"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21">
    <tabColor theme="9" tint="0.59999389629810485"/>
  </sheetPr>
  <dimension ref="A1:AA998"/>
  <sheetViews>
    <sheetView rightToLeft="1" zoomScale="50" zoomScaleNormal="50" zoomScalePageLayoutView="80" workbookViewId="0">
      <selection activeCell="R9" sqref="R9"/>
    </sheetView>
  </sheetViews>
  <sheetFormatPr defaultRowHeight="22.5" customHeight="1" x14ac:dyDescent="0.2"/>
  <cols>
    <col min="1" max="1" width="9.625" style="2" customWidth="1"/>
    <col min="2" max="2" width="12.375" style="2" customWidth="1"/>
    <col min="3" max="3" width="21.5" style="2" customWidth="1"/>
    <col min="4" max="4" width="13.625" style="2" customWidth="1"/>
    <col min="5" max="5" width="16" style="2" customWidth="1"/>
    <col min="6" max="6" width="15.625" style="2" customWidth="1"/>
    <col min="7" max="16384" width="9" style="2"/>
  </cols>
  <sheetData>
    <row r="1" spans="1:27" ht="22.5" customHeight="1" thickTop="1" thickBot="1" x14ac:dyDescent="0.25">
      <c r="A1" s="1" t="s">
        <v>1</v>
      </c>
      <c r="B1" s="1" t="s">
        <v>2</v>
      </c>
      <c r="C1" s="1" t="s">
        <v>3</v>
      </c>
      <c r="D1" s="1" t="s">
        <v>4</v>
      </c>
      <c r="E1" s="1" t="s">
        <v>5</v>
      </c>
      <c r="F1" s="1" t="s">
        <v>6</v>
      </c>
    </row>
    <row r="2" spans="1:27" ht="22.5" customHeight="1" thickTop="1" x14ac:dyDescent="0.2">
      <c r="A2" s="3">
        <v>1</v>
      </c>
      <c r="B2" s="4">
        <v>29811</v>
      </c>
      <c r="C2" s="4" t="s">
        <v>14</v>
      </c>
      <c r="D2" s="4">
        <v>291</v>
      </c>
      <c r="E2" s="4">
        <v>3290</v>
      </c>
      <c r="F2" s="4">
        <v>329</v>
      </c>
      <c r="AA2" s="10">
        <f>IF(C2=0,"",COUNT($AA$1:AA1)+1)</f>
        <v>1</v>
      </c>
    </row>
    <row r="3" spans="1:27" ht="22.5" customHeight="1" x14ac:dyDescent="0.2">
      <c r="A3" s="4">
        <v>2</v>
      </c>
      <c r="B3" s="3">
        <v>29812</v>
      </c>
      <c r="C3" s="3" t="s">
        <v>15</v>
      </c>
      <c r="D3" s="3">
        <v>283</v>
      </c>
      <c r="E3" s="5">
        <v>23300</v>
      </c>
      <c r="F3" s="5">
        <v>2330</v>
      </c>
      <c r="AA3" s="10">
        <f>IF(C3=0,"",COUNT($AA$1:AA2)+1)</f>
        <v>2</v>
      </c>
    </row>
    <row r="4" spans="1:27" ht="22.5" customHeight="1" x14ac:dyDescent="0.2">
      <c r="A4" s="3">
        <v>3</v>
      </c>
      <c r="B4" s="4">
        <v>29813</v>
      </c>
      <c r="C4" s="4" t="s">
        <v>16</v>
      </c>
      <c r="D4" s="4">
        <v>279</v>
      </c>
      <c r="E4" s="4">
        <v>25050</v>
      </c>
      <c r="F4" s="4">
        <v>2505</v>
      </c>
      <c r="AA4" s="10">
        <f>IF(C4=0,"",COUNT($AA$1:AA3)+1)</f>
        <v>3</v>
      </c>
    </row>
    <row r="5" spans="1:27" ht="22.5" customHeight="1" x14ac:dyDescent="0.2">
      <c r="A5" s="4">
        <v>4</v>
      </c>
      <c r="B5" s="3">
        <v>29814</v>
      </c>
      <c r="C5" s="3" t="s">
        <v>17</v>
      </c>
      <c r="D5" s="3">
        <v>273</v>
      </c>
      <c r="E5" s="5">
        <v>12870</v>
      </c>
      <c r="F5" s="5">
        <v>1287</v>
      </c>
      <c r="AA5" s="10">
        <f>IF(C5=0,"",COUNT($AA$1:AA4)+1)</f>
        <v>4</v>
      </c>
    </row>
    <row r="6" spans="1:27" ht="22.5" customHeight="1" x14ac:dyDescent="0.2">
      <c r="A6" s="3">
        <v>5</v>
      </c>
      <c r="B6" s="4">
        <v>29815</v>
      </c>
      <c r="C6" s="4" t="s">
        <v>18</v>
      </c>
      <c r="D6" s="4">
        <v>277</v>
      </c>
      <c r="E6" s="4">
        <v>23300</v>
      </c>
      <c r="F6" s="4">
        <v>2330</v>
      </c>
      <c r="AA6" s="10">
        <f>IF(C6=0,"",COUNT($AA$1:AA5)+1)</f>
        <v>5</v>
      </c>
    </row>
    <row r="7" spans="1:27" ht="22.5" customHeight="1" x14ac:dyDescent="0.2">
      <c r="A7" s="4">
        <v>6</v>
      </c>
      <c r="B7" s="3">
        <v>29816</v>
      </c>
      <c r="C7" s="3" t="s">
        <v>19</v>
      </c>
      <c r="D7" s="3">
        <v>149</v>
      </c>
      <c r="E7" s="5">
        <v>3500</v>
      </c>
      <c r="F7" s="5">
        <v>350</v>
      </c>
      <c r="AA7" s="10">
        <f>IF(C7=0,"",COUNT($AA$1:AA6)+1)</f>
        <v>6</v>
      </c>
    </row>
    <row r="8" spans="1:27" ht="22.5" customHeight="1" x14ac:dyDescent="0.2">
      <c r="A8" s="3">
        <v>7</v>
      </c>
      <c r="B8" s="4">
        <v>29817</v>
      </c>
      <c r="C8" s="4" t="s">
        <v>20</v>
      </c>
      <c r="D8" s="4">
        <v>261</v>
      </c>
      <c r="E8" s="4">
        <v>17644</v>
      </c>
      <c r="F8" s="4">
        <v>1764</v>
      </c>
      <c r="R8" s="2">
        <f>MAX(AA2:AA34)</f>
        <v>31</v>
      </c>
      <c r="AA8" s="10">
        <f>IF(C8=0,"",COUNT($AA$1:AA7)+1)</f>
        <v>7</v>
      </c>
    </row>
    <row r="9" spans="1:27" ht="22.5" customHeight="1" x14ac:dyDescent="0.2">
      <c r="A9" s="3">
        <v>8</v>
      </c>
      <c r="B9" s="4">
        <v>29819</v>
      </c>
      <c r="C9" s="4" t="s">
        <v>21</v>
      </c>
      <c r="D9" s="4">
        <v>280</v>
      </c>
      <c r="E9" s="4">
        <v>25050</v>
      </c>
      <c r="F9" s="4">
        <v>2505</v>
      </c>
      <c r="AA9" s="10">
        <f>IF(C9=0,"",COUNT($AA$1:AA8)+1)</f>
        <v>8</v>
      </c>
    </row>
    <row r="10" spans="1:27" ht="22.5" customHeight="1" x14ac:dyDescent="0.2">
      <c r="A10" s="4">
        <v>9</v>
      </c>
      <c r="B10" s="3">
        <v>29820</v>
      </c>
      <c r="C10" s="3" t="s">
        <v>22</v>
      </c>
      <c r="D10" s="3">
        <v>245</v>
      </c>
      <c r="E10" s="5">
        <v>19630</v>
      </c>
      <c r="F10" s="5">
        <v>1963</v>
      </c>
      <c r="AA10" s="10">
        <f>IF(C10=0,"",COUNT($AA$1:AA9)+1)</f>
        <v>9</v>
      </c>
    </row>
    <row r="11" spans="1:27" ht="22.5" customHeight="1" x14ac:dyDescent="0.2">
      <c r="A11" s="3">
        <v>10</v>
      </c>
      <c r="B11" s="4">
        <v>29821</v>
      </c>
      <c r="C11" s="4" t="s">
        <v>23</v>
      </c>
      <c r="D11" s="4">
        <v>287</v>
      </c>
      <c r="E11" s="4">
        <v>1750</v>
      </c>
      <c r="F11" s="4">
        <v>175</v>
      </c>
      <c r="AA11" s="10">
        <f>IF(C11=0,"",COUNT($AA$1:AA10)+1)</f>
        <v>10</v>
      </c>
    </row>
    <row r="12" spans="1:27" ht="22.5" customHeight="1" x14ac:dyDescent="0.2">
      <c r="A12" s="4">
        <v>11</v>
      </c>
      <c r="B12" s="3">
        <v>29822</v>
      </c>
      <c r="C12" s="3" t="s">
        <v>24</v>
      </c>
      <c r="D12" s="3">
        <v>219</v>
      </c>
      <c r="E12" s="5">
        <v>1340</v>
      </c>
      <c r="F12" s="5">
        <v>134</v>
      </c>
      <c r="AA12" s="10">
        <f>IF(C12=0,"",COUNT($AA$1:AA11)+1)</f>
        <v>11</v>
      </c>
    </row>
    <row r="13" spans="1:27" ht="22.5" customHeight="1" x14ac:dyDescent="0.2">
      <c r="A13" s="3">
        <v>12</v>
      </c>
      <c r="B13" s="4">
        <v>29823</v>
      </c>
      <c r="C13" s="4" t="s">
        <v>25</v>
      </c>
      <c r="D13" s="4">
        <v>207</v>
      </c>
      <c r="E13" s="4">
        <v>24525</v>
      </c>
      <c r="F13" s="4">
        <v>2452</v>
      </c>
      <c r="AA13" s="10">
        <f>IF(C13=0,"",COUNT($AA$1:AA12)+1)</f>
        <v>12</v>
      </c>
    </row>
    <row r="14" spans="1:27" ht="22.5" customHeight="1" x14ac:dyDescent="0.2">
      <c r="A14" s="4"/>
      <c r="B14" s="3">
        <v>29824</v>
      </c>
      <c r="C14" s="3">
        <v>0</v>
      </c>
      <c r="D14" s="3">
        <v>0</v>
      </c>
      <c r="E14" s="5">
        <v>0</v>
      </c>
      <c r="F14" s="5">
        <v>0</v>
      </c>
      <c r="AA14" s="10" t="str">
        <f>IF(C14=0,"",COUNT($AA$1:AA13)+1)</f>
        <v/>
      </c>
    </row>
    <row r="15" spans="1:27" ht="22.5" customHeight="1" x14ac:dyDescent="0.2">
      <c r="A15" s="3">
        <v>13</v>
      </c>
      <c r="B15" s="4">
        <v>29825</v>
      </c>
      <c r="C15" s="4" t="s">
        <v>26</v>
      </c>
      <c r="D15" s="4">
        <v>274</v>
      </c>
      <c r="E15" s="4">
        <v>25275</v>
      </c>
      <c r="F15" s="4">
        <v>2527</v>
      </c>
      <c r="AA15" s="10">
        <f>IF(C15=0,"",COUNT($AA$1:AA14)+1)</f>
        <v>13</v>
      </c>
    </row>
    <row r="16" spans="1:27" ht="22.5" customHeight="1" x14ac:dyDescent="0.2">
      <c r="A16" s="4">
        <v>14</v>
      </c>
      <c r="B16" s="3">
        <v>29826</v>
      </c>
      <c r="C16" s="3" t="s">
        <v>27</v>
      </c>
      <c r="D16" s="3">
        <v>241</v>
      </c>
      <c r="E16" s="5">
        <v>30400</v>
      </c>
      <c r="F16" s="5">
        <v>3040</v>
      </c>
      <c r="AA16" s="10">
        <f>IF(C16=0,"",COUNT($AA$1:AA15)+1)</f>
        <v>14</v>
      </c>
    </row>
    <row r="17" spans="1:27" ht="22.5" customHeight="1" x14ac:dyDescent="0.2">
      <c r="A17" s="3">
        <v>15</v>
      </c>
      <c r="B17" s="4">
        <v>29827</v>
      </c>
      <c r="C17" s="4" t="s">
        <v>28</v>
      </c>
      <c r="D17" s="4">
        <v>195</v>
      </c>
      <c r="E17" s="4">
        <v>36535</v>
      </c>
      <c r="F17" s="4">
        <v>3653</v>
      </c>
      <c r="AA17" s="10">
        <f>IF(C17=0,"",COUNT($AA$1:AA16)+1)</f>
        <v>15</v>
      </c>
    </row>
    <row r="18" spans="1:27" ht="22.5" customHeight="1" x14ac:dyDescent="0.2">
      <c r="A18" s="4">
        <v>16</v>
      </c>
      <c r="B18" s="3">
        <v>29828</v>
      </c>
      <c r="C18" s="3" t="s">
        <v>29</v>
      </c>
      <c r="D18" s="3">
        <v>209</v>
      </c>
      <c r="E18" s="5">
        <v>26825</v>
      </c>
      <c r="F18" s="5">
        <v>2682</v>
      </c>
      <c r="AA18" s="10">
        <f>IF(C18=0,"",COUNT($AA$1:AA17)+1)</f>
        <v>16</v>
      </c>
    </row>
    <row r="19" spans="1:27" ht="22.5" customHeight="1" x14ac:dyDescent="0.2">
      <c r="A19" s="3">
        <v>17</v>
      </c>
      <c r="B19" s="4">
        <v>29829</v>
      </c>
      <c r="C19" s="4" t="s">
        <v>30</v>
      </c>
      <c r="D19" s="4">
        <v>206</v>
      </c>
      <c r="E19" s="4">
        <v>27425</v>
      </c>
      <c r="F19" s="4">
        <v>2742</v>
      </c>
      <c r="AA19" s="10">
        <f>IF(C19=0,"",COUNT($AA$1:AA18)+1)</f>
        <v>17</v>
      </c>
    </row>
    <row r="20" spans="1:27" ht="22.5" customHeight="1" x14ac:dyDescent="0.2">
      <c r="A20" s="4">
        <v>18</v>
      </c>
      <c r="B20" s="3">
        <v>29830</v>
      </c>
      <c r="C20" s="3" t="s">
        <v>31</v>
      </c>
      <c r="D20" s="3">
        <v>208</v>
      </c>
      <c r="E20" s="5">
        <v>26885</v>
      </c>
      <c r="F20" s="5">
        <v>2688</v>
      </c>
      <c r="AA20" s="10">
        <f>IF(C20=0,"",COUNT($AA$1:AA19)+1)</f>
        <v>18</v>
      </c>
    </row>
    <row r="21" spans="1:27" ht="22.5" customHeight="1" x14ac:dyDescent="0.2">
      <c r="A21" s="3">
        <v>19</v>
      </c>
      <c r="B21" s="4">
        <v>29831</v>
      </c>
      <c r="C21" s="4" t="s">
        <v>32</v>
      </c>
      <c r="D21" s="4">
        <v>218</v>
      </c>
      <c r="E21" s="4">
        <v>2710</v>
      </c>
      <c r="F21" s="4">
        <v>271</v>
      </c>
      <c r="AA21" s="10">
        <f>IF(C21=0,"",COUNT($AA$1:AA20)+1)</f>
        <v>19</v>
      </c>
    </row>
    <row r="22" spans="1:27" ht="22.5" customHeight="1" x14ac:dyDescent="0.2">
      <c r="A22" s="4">
        <v>20</v>
      </c>
      <c r="B22" s="3">
        <v>29832</v>
      </c>
      <c r="C22" s="3" t="s">
        <v>33</v>
      </c>
      <c r="D22" s="3">
        <v>298</v>
      </c>
      <c r="E22" s="5">
        <v>23600</v>
      </c>
      <c r="F22" s="5">
        <v>2360</v>
      </c>
      <c r="AA22" s="10">
        <f>IF(C22=0,"",COUNT($AA$1:AA21)+1)</f>
        <v>20</v>
      </c>
    </row>
    <row r="23" spans="1:27" ht="22.5" customHeight="1" x14ac:dyDescent="0.2">
      <c r="A23" s="3"/>
      <c r="B23" s="4">
        <v>29833</v>
      </c>
      <c r="C23" s="4">
        <v>0</v>
      </c>
      <c r="D23" s="4">
        <v>0</v>
      </c>
      <c r="E23" s="4">
        <v>0</v>
      </c>
      <c r="F23" s="4">
        <v>0</v>
      </c>
      <c r="AA23" s="10" t="str">
        <f>IF(C23=0,"",COUNT($AA$1:AA22)+1)</f>
        <v/>
      </c>
    </row>
    <row r="24" spans="1:27" ht="22.5" customHeight="1" x14ac:dyDescent="0.2">
      <c r="A24" s="4">
        <v>21</v>
      </c>
      <c r="B24" s="3">
        <v>29834</v>
      </c>
      <c r="C24" s="3" t="s">
        <v>34</v>
      </c>
      <c r="D24" s="3">
        <v>259</v>
      </c>
      <c r="E24" s="5">
        <v>21310</v>
      </c>
      <c r="F24" s="5">
        <v>2131</v>
      </c>
      <c r="AA24" s="10">
        <f>IF(C24=0,"",COUNT($AA$1:AA23)+1)</f>
        <v>21</v>
      </c>
    </row>
    <row r="25" spans="1:27" ht="22.5" customHeight="1" x14ac:dyDescent="0.2">
      <c r="A25" s="3">
        <v>22</v>
      </c>
      <c r="B25" s="4">
        <v>29835</v>
      </c>
      <c r="C25" s="4" t="s">
        <v>35</v>
      </c>
      <c r="D25" s="4">
        <v>301</v>
      </c>
      <c r="E25" s="4">
        <v>23600</v>
      </c>
      <c r="F25" s="4">
        <v>2360</v>
      </c>
      <c r="AA25" s="10">
        <f>IF(C25=0,"",COUNT($AA$1:AA24)+1)</f>
        <v>22</v>
      </c>
    </row>
    <row r="26" spans="1:27" ht="22.5" customHeight="1" x14ac:dyDescent="0.2">
      <c r="A26" s="4">
        <v>23</v>
      </c>
      <c r="B26" s="3">
        <v>29836</v>
      </c>
      <c r="C26" s="3" t="s">
        <v>36</v>
      </c>
      <c r="D26" s="3">
        <v>197</v>
      </c>
      <c r="E26" s="5">
        <v>25795</v>
      </c>
      <c r="F26" s="5">
        <v>2579</v>
      </c>
      <c r="AA26" s="10">
        <f>IF(C26=0,"",COUNT($AA$1:AA25)+1)</f>
        <v>23</v>
      </c>
    </row>
    <row r="27" spans="1:27" ht="22.5" customHeight="1" x14ac:dyDescent="0.2">
      <c r="A27" s="3">
        <v>24</v>
      </c>
      <c r="B27" s="4">
        <v>29837</v>
      </c>
      <c r="C27" s="4" t="s">
        <v>37</v>
      </c>
      <c r="D27" s="4">
        <v>216</v>
      </c>
      <c r="E27" s="4">
        <v>5525</v>
      </c>
      <c r="F27" s="4">
        <v>552</v>
      </c>
      <c r="AA27" s="10">
        <f>IF(C27=0,"",COUNT($AA$1:AA26)+1)</f>
        <v>24</v>
      </c>
    </row>
    <row r="28" spans="1:27" ht="22.5" customHeight="1" x14ac:dyDescent="0.2">
      <c r="A28" s="4">
        <v>25</v>
      </c>
      <c r="B28" s="3">
        <v>29838</v>
      </c>
      <c r="C28" s="3" t="s">
        <v>38</v>
      </c>
      <c r="D28" s="3">
        <v>224</v>
      </c>
      <c r="E28" s="5">
        <v>1600</v>
      </c>
      <c r="F28" s="5">
        <v>160</v>
      </c>
      <c r="AA28" s="10">
        <f>IF(C28=0,"",COUNT($AA$1:AA27)+1)</f>
        <v>25</v>
      </c>
    </row>
    <row r="29" spans="1:27" ht="22.5" customHeight="1" x14ac:dyDescent="0.2">
      <c r="A29" s="3">
        <v>26</v>
      </c>
      <c r="B29" s="4">
        <v>29839</v>
      </c>
      <c r="C29" s="4" t="s">
        <v>39</v>
      </c>
      <c r="D29" s="4">
        <v>217</v>
      </c>
      <c r="E29" s="4">
        <v>4440</v>
      </c>
      <c r="F29" s="4">
        <v>444</v>
      </c>
      <c r="AA29" s="10">
        <f>IF(C29=0,"",COUNT($AA$1:AA28)+1)</f>
        <v>26</v>
      </c>
    </row>
    <row r="30" spans="1:27" ht="22.5" customHeight="1" x14ac:dyDescent="0.2">
      <c r="A30" s="4">
        <v>27</v>
      </c>
      <c r="B30" s="3">
        <v>29840</v>
      </c>
      <c r="C30" s="3" t="s">
        <v>40</v>
      </c>
      <c r="D30" s="3">
        <v>290</v>
      </c>
      <c r="E30" s="5">
        <v>27500</v>
      </c>
      <c r="F30" s="5">
        <v>2750</v>
      </c>
      <c r="AA30" s="10">
        <f>IF(C30=0,"",COUNT($AA$1:AA29)+1)</f>
        <v>27</v>
      </c>
    </row>
    <row r="31" spans="1:27" ht="22.5" customHeight="1" x14ac:dyDescent="0.2">
      <c r="A31" s="3">
        <v>28</v>
      </c>
      <c r="B31" s="4">
        <v>29841</v>
      </c>
      <c r="C31" s="4" t="s">
        <v>41</v>
      </c>
      <c r="D31" s="4">
        <v>299</v>
      </c>
      <c r="E31" s="4">
        <v>23600</v>
      </c>
      <c r="F31" s="4">
        <v>2360</v>
      </c>
      <c r="AA31" s="10">
        <f>IF(C31=0,"",COUNT($AA$1:AA30)+1)</f>
        <v>28</v>
      </c>
    </row>
    <row r="32" spans="1:27" ht="22.5" customHeight="1" x14ac:dyDescent="0.2">
      <c r="A32" s="4">
        <v>29</v>
      </c>
      <c r="B32" s="3">
        <v>29842</v>
      </c>
      <c r="C32" s="3" t="s">
        <v>42</v>
      </c>
      <c r="D32" s="3">
        <v>222</v>
      </c>
      <c r="E32" s="5">
        <v>1600</v>
      </c>
      <c r="F32" s="5">
        <v>160</v>
      </c>
      <c r="AA32" s="10">
        <f>IF(C32=0,"",COUNT($AA$1:AA31)+1)</f>
        <v>29</v>
      </c>
    </row>
    <row r="33" spans="1:27" ht="22.5" customHeight="1" x14ac:dyDescent="0.2">
      <c r="A33" s="3">
        <v>30</v>
      </c>
      <c r="B33" s="4">
        <v>29843</v>
      </c>
      <c r="C33" s="4" t="s">
        <v>43</v>
      </c>
      <c r="D33" s="4">
        <v>210</v>
      </c>
      <c r="E33" s="4">
        <v>26615</v>
      </c>
      <c r="F33" s="4">
        <v>2661</v>
      </c>
      <c r="AA33" s="10">
        <f>IF(C33=0,"",COUNT($AA$1:AA32)+1)</f>
        <v>30</v>
      </c>
    </row>
    <row r="34" spans="1:27" ht="22.5" customHeight="1" x14ac:dyDescent="0.2">
      <c r="A34" s="4">
        <v>31</v>
      </c>
      <c r="B34" s="3">
        <v>29844</v>
      </c>
      <c r="C34" s="3" t="s">
        <v>44</v>
      </c>
      <c r="D34" s="3">
        <v>260</v>
      </c>
      <c r="E34" s="5">
        <v>26150</v>
      </c>
      <c r="F34" s="5">
        <v>2615</v>
      </c>
      <c r="AA34" s="10">
        <f>IF(C34=0,"",COUNT($AA$1:AA33)+1)</f>
        <v>31</v>
      </c>
    </row>
    <row r="35" spans="1:27" ht="22.5" customHeight="1" x14ac:dyDescent="0.2">
      <c r="A35" s="3">
        <v>32</v>
      </c>
      <c r="B35" s="4">
        <v>29845</v>
      </c>
      <c r="C35" s="4" t="s">
        <v>45</v>
      </c>
      <c r="D35" s="4">
        <v>288</v>
      </c>
      <c r="E35" s="4">
        <v>850</v>
      </c>
      <c r="F35" s="4">
        <v>85</v>
      </c>
      <c r="AA35" s="10">
        <f>IF(C35=0,"",COUNT($AA$1:AA34)+1)</f>
        <v>32</v>
      </c>
    </row>
    <row r="36" spans="1:27" ht="22.5" customHeight="1" x14ac:dyDescent="0.2">
      <c r="A36" s="4">
        <v>33</v>
      </c>
      <c r="B36" s="3">
        <v>29846</v>
      </c>
      <c r="C36" s="3" t="s">
        <v>46</v>
      </c>
      <c r="D36" s="3">
        <v>286</v>
      </c>
      <c r="E36" s="5">
        <v>3000</v>
      </c>
      <c r="F36" s="5">
        <v>300</v>
      </c>
      <c r="AA36" s="10">
        <f>IF(C36=0,"",COUNT($AA$1:AA35)+1)</f>
        <v>33</v>
      </c>
    </row>
    <row r="37" spans="1:27" ht="22.5" customHeight="1" x14ac:dyDescent="0.2">
      <c r="A37" s="3"/>
      <c r="B37" s="4">
        <v>29847</v>
      </c>
      <c r="C37" s="4">
        <v>0</v>
      </c>
      <c r="D37" s="4">
        <v>0</v>
      </c>
      <c r="E37" s="4">
        <v>0</v>
      </c>
      <c r="F37" s="4">
        <v>0</v>
      </c>
      <c r="AA37" s="10" t="str">
        <f>IF(C37=0,"",COUNT($AA$1:AA36)+1)</f>
        <v/>
      </c>
    </row>
    <row r="38" spans="1:27" ht="22.5" customHeight="1" x14ac:dyDescent="0.2">
      <c r="A38" s="3">
        <v>34</v>
      </c>
      <c r="B38" s="3">
        <v>29848</v>
      </c>
      <c r="C38" s="3" t="s">
        <v>47</v>
      </c>
      <c r="D38" s="3">
        <v>310</v>
      </c>
      <c r="E38" s="5">
        <v>26650</v>
      </c>
      <c r="F38" s="5">
        <v>2665</v>
      </c>
      <c r="AA38" s="10">
        <f>IF(C38=0,"",COUNT($AA$1:AA37)+1)</f>
        <v>34</v>
      </c>
    </row>
    <row r="39" spans="1:27" ht="22.5" customHeight="1" x14ac:dyDescent="0.2">
      <c r="A39" s="4">
        <v>35</v>
      </c>
      <c r="B39" s="4">
        <v>29849</v>
      </c>
      <c r="C39" s="4" t="s">
        <v>48</v>
      </c>
      <c r="D39" s="4">
        <v>296</v>
      </c>
      <c r="E39" s="4">
        <v>3670</v>
      </c>
      <c r="F39" s="4">
        <v>367</v>
      </c>
      <c r="AA39" s="10">
        <f>IF(C39=0,"",COUNT($AA$1:AA38)+1)</f>
        <v>35</v>
      </c>
    </row>
    <row r="40" spans="1:27" ht="22.5" customHeight="1" x14ac:dyDescent="0.2">
      <c r="A40" s="3">
        <v>36</v>
      </c>
      <c r="B40" s="3">
        <v>29850</v>
      </c>
      <c r="C40" s="3" t="s">
        <v>49</v>
      </c>
      <c r="D40" s="3">
        <v>239</v>
      </c>
      <c r="E40" s="5">
        <v>1600</v>
      </c>
      <c r="F40" s="5">
        <v>160</v>
      </c>
      <c r="AA40" s="10">
        <f>IF(C40=0,"",COUNT($AA$1:AA39)+1)</f>
        <v>36</v>
      </c>
    </row>
    <row r="41" spans="1:27" ht="22.5" customHeight="1" x14ac:dyDescent="0.2">
      <c r="A41" s="4">
        <v>37</v>
      </c>
      <c r="B41" s="4">
        <v>29851</v>
      </c>
      <c r="C41" s="4" t="s">
        <v>50</v>
      </c>
      <c r="D41" s="4">
        <v>213</v>
      </c>
      <c r="E41" s="4">
        <v>1950</v>
      </c>
      <c r="F41" s="4">
        <v>195</v>
      </c>
      <c r="AA41" s="10">
        <f>IF(C41=0,"",COUNT($AA$1:AA40)+1)</f>
        <v>37</v>
      </c>
    </row>
    <row r="42" spans="1:27" ht="22.5" customHeight="1" x14ac:dyDescent="0.2">
      <c r="A42" s="3">
        <v>38</v>
      </c>
      <c r="B42" s="3">
        <v>29852</v>
      </c>
      <c r="C42" s="3" t="s">
        <v>51</v>
      </c>
      <c r="D42" s="3">
        <v>241</v>
      </c>
      <c r="E42" s="5">
        <v>4440</v>
      </c>
      <c r="F42" s="5">
        <v>444</v>
      </c>
      <c r="AA42" s="10">
        <f>IF(C42=0,"",COUNT($AA$1:AA41)+1)</f>
        <v>38</v>
      </c>
    </row>
    <row r="43" spans="1:27" ht="22.5" customHeight="1" x14ac:dyDescent="0.2">
      <c r="A43" s="4">
        <v>39</v>
      </c>
      <c r="B43" s="4">
        <v>29853</v>
      </c>
      <c r="C43" s="4" t="s">
        <v>52</v>
      </c>
      <c r="D43" s="4">
        <v>334</v>
      </c>
      <c r="E43" s="4">
        <v>3290</v>
      </c>
      <c r="F43" s="4">
        <v>329</v>
      </c>
      <c r="AA43" s="10">
        <f>IF(C43=0,"",COUNT($AA$1:AA42)+1)</f>
        <v>39</v>
      </c>
    </row>
    <row r="44" spans="1:27" ht="22.5" customHeight="1" x14ac:dyDescent="0.2">
      <c r="A44" s="3">
        <v>40</v>
      </c>
      <c r="B44" s="3">
        <v>29854</v>
      </c>
      <c r="C44" s="3" t="s">
        <v>53</v>
      </c>
      <c r="D44" s="3">
        <v>315</v>
      </c>
      <c r="E44" s="5">
        <v>27500</v>
      </c>
      <c r="F44" s="5">
        <v>2750</v>
      </c>
      <c r="AA44" s="10">
        <f>IF(C44=0,"",COUNT($AA$1:AA43)+1)</f>
        <v>40</v>
      </c>
    </row>
    <row r="45" spans="1:27" ht="22.5" customHeight="1" x14ac:dyDescent="0.2">
      <c r="A45" s="4"/>
      <c r="B45" s="4">
        <v>29855</v>
      </c>
      <c r="C45" s="4">
        <v>0</v>
      </c>
      <c r="D45" s="4">
        <v>0</v>
      </c>
      <c r="E45" s="4">
        <v>0</v>
      </c>
      <c r="F45" s="4">
        <v>0</v>
      </c>
      <c r="AA45" s="10" t="str">
        <f>IF(C45=0,"",COUNT($AA$1:AA44)+1)</f>
        <v/>
      </c>
    </row>
    <row r="46" spans="1:27" ht="22.5" customHeight="1" x14ac:dyDescent="0.2">
      <c r="A46" s="3">
        <v>41</v>
      </c>
      <c r="B46" s="3">
        <v>29856</v>
      </c>
      <c r="C46" s="3" t="s">
        <v>54</v>
      </c>
      <c r="D46" s="3">
        <v>226</v>
      </c>
      <c r="E46" s="5">
        <v>800</v>
      </c>
      <c r="F46" s="5">
        <v>80</v>
      </c>
      <c r="AA46" s="10">
        <f>IF(C46=0,"",COUNT($AA$1:AA45)+1)</f>
        <v>41</v>
      </c>
    </row>
    <row r="47" spans="1:27" ht="22.5" customHeight="1" x14ac:dyDescent="0.2">
      <c r="A47" s="4">
        <v>42</v>
      </c>
      <c r="B47" s="4">
        <v>29857</v>
      </c>
      <c r="C47" s="4" t="s">
        <v>55</v>
      </c>
      <c r="D47" s="4">
        <v>225</v>
      </c>
      <c r="E47" s="4">
        <v>27315</v>
      </c>
      <c r="F47" s="4">
        <v>2731</v>
      </c>
      <c r="AA47" s="10">
        <f>IF(C47=0,"",COUNT($AA$1:AA46)+1)</f>
        <v>42</v>
      </c>
    </row>
    <row r="48" spans="1:27" ht="22.5" customHeight="1" x14ac:dyDescent="0.2">
      <c r="A48" s="3">
        <v>43</v>
      </c>
      <c r="B48" s="3">
        <v>29858</v>
      </c>
      <c r="C48" s="3" t="s">
        <v>56</v>
      </c>
      <c r="D48" s="3">
        <v>237</v>
      </c>
      <c r="E48" s="5">
        <v>3900</v>
      </c>
      <c r="F48" s="5">
        <v>390</v>
      </c>
      <c r="AA48" s="10">
        <f>IF(C48=0,"",COUNT($AA$1:AA47)+1)</f>
        <v>43</v>
      </c>
    </row>
    <row r="49" spans="1:27" ht="22.5" customHeight="1" x14ac:dyDescent="0.2">
      <c r="A49" s="4">
        <v>44</v>
      </c>
      <c r="B49" s="4">
        <v>29859</v>
      </c>
      <c r="C49" s="4" t="s">
        <v>57</v>
      </c>
      <c r="D49" s="4">
        <v>221</v>
      </c>
      <c r="E49" s="4">
        <v>26275</v>
      </c>
      <c r="F49" s="4">
        <v>2627</v>
      </c>
      <c r="AA49" s="10">
        <f>IF(C49=0,"",COUNT($AA$1:AA48)+1)</f>
        <v>44</v>
      </c>
    </row>
    <row r="50" spans="1:27" ht="22.5" customHeight="1" x14ac:dyDescent="0.2">
      <c r="A50" s="3">
        <v>45</v>
      </c>
      <c r="B50" s="3">
        <v>29860</v>
      </c>
      <c r="C50" s="3" t="s">
        <v>58</v>
      </c>
      <c r="D50" s="3">
        <v>223</v>
      </c>
      <c r="E50" s="5">
        <v>19600</v>
      </c>
      <c r="F50" s="5">
        <v>1960</v>
      </c>
      <c r="AA50" s="10">
        <f>IF(C50=0,"",COUNT($AA$1:AA49)+1)</f>
        <v>45</v>
      </c>
    </row>
    <row r="51" spans="1:27" ht="22.5" customHeight="1" x14ac:dyDescent="0.2">
      <c r="A51" s="3">
        <v>46</v>
      </c>
      <c r="B51" s="4">
        <v>29861</v>
      </c>
      <c r="C51" s="4" t="s">
        <v>59</v>
      </c>
      <c r="D51" s="4">
        <v>232</v>
      </c>
      <c r="E51" s="4">
        <v>11050</v>
      </c>
      <c r="F51" s="4">
        <v>1105</v>
      </c>
      <c r="AA51" s="10">
        <f>IF(C51=0,"",COUNT($AA$1:AA50)+1)</f>
        <v>46</v>
      </c>
    </row>
    <row r="52" spans="1:27" ht="22.5" customHeight="1" x14ac:dyDescent="0.2">
      <c r="A52" s="4">
        <v>47</v>
      </c>
      <c r="B52" s="3">
        <v>29862</v>
      </c>
      <c r="C52" s="3" t="s">
        <v>60</v>
      </c>
      <c r="D52" s="3">
        <v>306</v>
      </c>
      <c r="E52" s="5">
        <v>3400</v>
      </c>
      <c r="F52" s="5">
        <v>340</v>
      </c>
      <c r="AA52" s="10">
        <f>IF(C52=0,"",COUNT($AA$1:AA51)+1)</f>
        <v>47</v>
      </c>
    </row>
    <row r="53" spans="1:27" ht="22.5" customHeight="1" x14ac:dyDescent="0.2">
      <c r="A53" s="3">
        <v>48</v>
      </c>
      <c r="B53" s="4">
        <v>29863</v>
      </c>
      <c r="C53" s="4" t="s">
        <v>61</v>
      </c>
      <c r="D53" s="4">
        <v>330</v>
      </c>
      <c r="E53" s="4">
        <v>4350</v>
      </c>
      <c r="F53" s="4">
        <v>435</v>
      </c>
      <c r="AA53" s="10">
        <f>IF(C53=0,"",COUNT($AA$1:AA52)+1)</f>
        <v>48</v>
      </c>
    </row>
    <row r="54" spans="1:27" ht="22.5" customHeight="1" x14ac:dyDescent="0.2">
      <c r="A54" s="4">
        <v>49</v>
      </c>
      <c r="B54" s="3">
        <v>29864</v>
      </c>
      <c r="C54" s="3" t="s">
        <v>62</v>
      </c>
      <c r="D54" s="3">
        <v>311</v>
      </c>
      <c r="E54" s="5">
        <v>26650</v>
      </c>
      <c r="F54" s="5">
        <v>2665</v>
      </c>
      <c r="AA54" s="10">
        <f>IF(C54=0,"",COUNT($AA$1:AA53)+1)</f>
        <v>49</v>
      </c>
    </row>
    <row r="55" spans="1:27" ht="22.5" customHeight="1" x14ac:dyDescent="0.2">
      <c r="A55" s="3">
        <v>50</v>
      </c>
      <c r="B55" s="4">
        <v>29865</v>
      </c>
      <c r="C55" s="4" t="s">
        <v>63</v>
      </c>
      <c r="D55" s="4">
        <v>235</v>
      </c>
      <c r="E55" s="4">
        <v>24900</v>
      </c>
      <c r="F55" s="4">
        <v>2490</v>
      </c>
      <c r="AA55" s="10">
        <f>IF(C55=0,"",COUNT($AA$1:AA54)+1)</f>
        <v>50</v>
      </c>
    </row>
    <row r="56" spans="1:27" ht="22.5" customHeight="1" x14ac:dyDescent="0.2">
      <c r="A56" s="4">
        <v>51</v>
      </c>
      <c r="B56" s="3">
        <v>29866</v>
      </c>
      <c r="C56" s="3" t="s">
        <v>64</v>
      </c>
      <c r="D56" s="3">
        <v>240</v>
      </c>
      <c r="E56" s="5">
        <v>1600</v>
      </c>
      <c r="F56" s="5">
        <v>160</v>
      </c>
      <c r="AA56" s="10">
        <f>IF(C56=0,"",COUNT($AA$1:AA55)+1)</f>
        <v>51</v>
      </c>
    </row>
    <row r="57" spans="1:27" ht="22.5" customHeight="1" x14ac:dyDescent="0.2">
      <c r="A57" s="3">
        <v>52</v>
      </c>
      <c r="B57" s="4">
        <v>29867</v>
      </c>
      <c r="C57" s="4" t="s">
        <v>65</v>
      </c>
      <c r="D57" s="4">
        <v>307</v>
      </c>
      <c r="E57" s="4">
        <v>3580</v>
      </c>
      <c r="F57" s="4">
        <v>358</v>
      </c>
      <c r="AA57" s="10">
        <f>IF(C57=0,"",COUNT($AA$1:AA56)+1)</f>
        <v>52</v>
      </c>
    </row>
    <row r="58" spans="1:27" ht="22.5" customHeight="1" x14ac:dyDescent="0.2">
      <c r="A58" s="4">
        <v>53</v>
      </c>
      <c r="B58" s="3">
        <v>29868</v>
      </c>
      <c r="C58" s="3" t="s">
        <v>66</v>
      </c>
      <c r="D58" s="3">
        <v>309</v>
      </c>
      <c r="E58" s="5">
        <v>27500</v>
      </c>
      <c r="F58" s="5">
        <v>2750</v>
      </c>
      <c r="AA58" s="10">
        <f>IF(C58=0,"",COUNT($AA$1:AA57)+1)</f>
        <v>53</v>
      </c>
    </row>
    <row r="59" spans="1:27" ht="22.5" customHeight="1" x14ac:dyDescent="0.2">
      <c r="A59" s="3">
        <v>54</v>
      </c>
      <c r="B59" s="4">
        <v>29869</v>
      </c>
      <c r="C59" s="4" t="s">
        <v>67</v>
      </c>
      <c r="D59" s="4">
        <v>236</v>
      </c>
      <c r="E59" s="4">
        <v>24850</v>
      </c>
      <c r="F59" s="4">
        <v>2485</v>
      </c>
      <c r="AA59" s="10">
        <f>IF(C59=0,"",COUNT($AA$1:AA58)+1)</f>
        <v>54</v>
      </c>
    </row>
    <row r="60" spans="1:27" ht="22.5" customHeight="1" x14ac:dyDescent="0.2">
      <c r="A60" s="4"/>
      <c r="B60" s="3">
        <v>29870</v>
      </c>
      <c r="C60" s="3">
        <v>0</v>
      </c>
      <c r="D60" s="3">
        <v>0</v>
      </c>
      <c r="E60" s="5">
        <v>0</v>
      </c>
      <c r="F60" s="5">
        <v>0</v>
      </c>
      <c r="AA60" s="10" t="str">
        <f>IF(C60=0,"",COUNT($AA$1:AA59)+1)</f>
        <v/>
      </c>
    </row>
    <row r="61" spans="1:27" ht="22.5" customHeight="1" x14ac:dyDescent="0.2">
      <c r="A61" s="3">
        <v>55</v>
      </c>
      <c r="B61" s="4">
        <v>29871</v>
      </c>
      <c r="C61" s="4" t="s">
        <v>68</v>
      </c>
      <c r="D61" s="4">
        <v>292</v>
      </c>
      <c r="E61" s="4">
        <v>30050</v>
      </c>
      <c r="F61" s="4">
        <v>3005</v>
      </c>
      <c r="AA61" s="10">
        <f>IF(C61=0,"",COUNT($AA$1:AA60)+1)</f>
        <v>55</v>
      </c>
    </row>
    <row r="62" spans="1:27" ht="22.5" customHeight="1" x14ac:dyDescent="0.2">
      <c r="A62" s="4">
        <v>56</v>
      </c>
      <c r="B62" s="3">
        <v>29872</v>
      </c>
      <c r="C62" s="3" t="s">
        <v>19</v>
      </c>
      <c r="D62" s="3">
        <v>238</v>
      </c>
      <c r="E62" s="5">
        <v>22450</v>
      </c>
      <c r="F62" s="5">
        <v>2245</v>
      </c>
      <c r="AA62" s="10">
        <f>IF(C62=0,"",COUNT($AA$1:AA61)+1)</f>
        <v>56</v>
      </c>
    </row>
    <row r="63" spans="1:27" ht="22.5" customHeight="1" x14ac:dyDescent="0.2">
      <c r="A63" s="3">
        <v>57</v>
      </c>
      <c r="B63" s="4">
        <v>29873</v>
      </c>
      <c r="C63" s="4" t="s">
        <v>69</v>
      </c>
      <c r="D63" s="4">
        <v>242</v>
      </c>
      <c r="E63" s="4">
        <v>25275</v>
      </c>
      <c r="F63" s="4">
        <v>2527</v>
      </c>
      <c r="AA63" s="10">
        <f>IF(C63=0,"",COUNT($AA$1:AA62)+1)</f>
        <v>57</v>
      </c>
    </row>
    <row r="64" spans="1:27" ht="22.5" customHeight="1" x14ac:dyDescent="0.2">
      <c r="A64" s="3">
        <v>58</v>
      </c>
      <c r="B64" s="3">
        <v>29874</v>
      </c>
      <c r="C64" s="3" t="s">
        <v>70</v>
      </c>
      <c r="D64" s="3">
        <v>320</v>
      </c>
      <c r="E64" s="5">
        <v>6050</v>
      </c>
      <c r="F64" s="5">
        <v>605</v>
      </c>
      <c r="AA64" s="10">
        <f>IF(C64=0,"",COUNT($AA$1:AA63)+1)</f>
        <v>58</v>
      </c>
    </row>
    <row r="65" spans="1:27" ht="22.5" customHeight="1" x14ac:dyDescent="0.2">
      <c r="A65" s="4">
        <v>59</v>
      </c>
      <c r="B65" s="4">
        <v>29875</v>
      </c>
      <c r="C65" s="4" t="s">
        <v>71</v>
      </c>
      <c r="D65" s="4">
        <v>243</v>
      </c>
      <c r="E65" s="4">
        <v>25450</v>
      </c>
      <c r="F65" s="4">
        <v>2545</v>
      </c>
      <c r="AA65" s="10">
        <f>IF(C65=0,"",COUNT($AA$1:AA64)+1)</f>
        <v>59</v>
      </c>
    </row>
    <row r="66" spans="1:27" ht="22.5" customHeight="1" x14ac:dyDescent="0.2">
      <c r="A66" s="3">
        <v>60</v>
      </c>
      <c r="B66" s="3">
        <v>29876</v>
      </c>
      <c r="C66" s="3" t="s">
        <v>72</v>
      </c>
      <c r="D66" s="3">
        <v>312</v>
      </c>
      <c r="E66" s="5">
        <v>26050</v>
      </c>
      <c r="F66" s="5">
        <v>2605</v>
      </c>
      <c r="AA66" s="10">
        <f>IF(C66=0,"",COUNT($AA$1:AA65)+1)</f>
        <v>60</v>
      </c>
    </row>
    <row r="67" spans="1:27" ht="22.5" customHeight="1" x14ac:dyDescent="0.2">
      <c r="A67" s="4"/>
      <c r="B67" s="4">
        <v>29877</v>
      </c>
      <c r="C67" s="4">
        <v>0</v>
      </c>
      <c r="D67" s="4">
        <v>0</v>
      </c>
      <c r="E67" s="4">
        <v>0</v>
      </c>
      <c r="F67" s="4">
        <v>0</v>
      </c>
      <c r="AA67" s="10" t="str">
        <f>IF(C67=0,"",COUNT($AA$1:AA66)+1)</f>
        <v/>
      </c>
    </row>
    <row r="68" spans="1:27" ht="22.5" customHeight="1" x14ac:dyDescent="0.2">
      <c r="A68" s="3"/>
      <c r="B68" s="3">
        <v>29878</v>
      </c>
      <c r="C68" s="3" t="s">
        <v>73</v>
      </c>
      <c r="D68" s="3">
        <v>295</v>
      </c>
      <c r="E68" s="5">
        <v>25800</v>
      </c>
      <c r="F68" s="5">
        <v>2580</v>
      </c>
      <c r="AA68" s="10">
        <f>IF(C68=0,"",COUNT($AA$1:AA67)+1)</f>
        <v>61</v>
      </c>
    </row>
    <row r="69" spans="1:27" ht="22.5" customHeight="1" x14ac:dyDescent="0.2">
      <c r="A69" s="4"/>
      <c r="B69" s="4">
        <v>29879</v>
      </c>
      <c r="C69" s="4">
        <v>0</v>
      </c>
      <c r="D69" s="4">
        <v>0</v>
      </c>
      <c r="E69" s="4">
        <v>0</v>
      </c>
      <c r="F69" s="4">
        <v>0</v>
      </c>
      <c r="AA69" s="10" t="str">
        <f>IF(C69=0,"",COUNT($AA$1:AA68)+1)</f>
        <v/>
      </c>
    </row>
    <row r="70" spans="1:27" ht="22.5" customHeight="1" x14ac:dyDescent="0.2">
      <c r="A70" s="3"/>
      <c r="B70" s="3">
        <v>29880</v>
      </c>
      <c r="C70" s="3" t="s">
        <v>74</v>
      </c>
      <c r="D70" s="3">
        <v>228</v>
      </c>
      <c r="E70" s="5">
        <v>25800</v>
      </c>
      <c r="F70" s="5">
        <v>2580</v>
      </c>
      <c r="AA70" s="10">
        <f>IF(C70=0,"",COUNT($AA$1:AA69)+1)</f>
        <v>62</v>
      </c>
    </row>
    <row r="71" spans="1:27" ht="22.5" customHeight="1" x14ac:dyDescent="0.2">
      <c r="A71" s="4"/>
      <c r="B71" s="4">
        <v>29881</v>
      </c>
      <c r="C71" s="4">
        <v>0</v>
      </c>
      <c r="D71" s="4">
        <v>0</v>
      </c>
      <c r="E71" s="4">
        <v>0</v>
      </c>
      <c r="F71" s="4">
        <v>0</v>
      </c>
      <c r="AA71" s="10" t="str">
        <f>IF(C71=0,"",COUNT($AA$1:AA70)+1)</f>
        <v/>
      </c>
    </row>
    <row r="72" spans="1:27" ht="22.5" customHeight="1" x14ac:dyDescent="0.2">
      <c r="A72" s="3"/>
      <c r="B72" s="3">
        <v>29882</v>
      </c>
      <c r="C72" s="3" t="s">
        <v>75</v>
      </c>
      <c r="D72" s="3">
        <v>339</v>
      </c>
      <c r="E72" s="5">
        <v>26650</v>
      </c>
      <c r="F72" s="5">
        <v>2665</v>
      </c>
      <c r="AA72" s="10">
        <f>IF(C72=0,"",COUNT($AA$1:AA71)+1)</f>
        <v>63</v>
      </c>
    </row>
    <row r="73" spans="1:27" ht="22.5" customHeight="1" x14ac:dyDescent="0.2">
      <c r="A73" s="4"/>
      <c r="B73" s="4">
        <v>29883</v>
      </c>
      <c r="C73" s="4">
        <v>0</v>
      </c>
      <c r="D73" s="4">
        <v>0</v>
      </c>
      <c r="E73" s="4">
        <v>0</v>
      </c>
      <c r="F73" s="4">
        <v>0</v>
      </c>
      <c r="AA73" s="10" t="str">
        <f>IF(C73=0,"",COUNT($AA$1:AA72)+1)</f>
        <v/>
      </c>
    </row>
    <row r="74" spans="1:27" ht="22.5" customHeight="1" x14ac:dyDescent="0.2">
      <c r="A74" s="3"/>
      <c r="B74" s="3">
        <v>29884</v>
      </c>
      <c r="C74" s="3" t="s">
        <v>76</v>
      </c>
      <c r="D74" s="3">
        <v>220</v>
      </c>
      <c r="E74" s="5">
        <v>37675</v>
      </c>
      <c r="F74" s="5">
        <v>3767</v>
      </c>
      <c r="AA74" s="10">
        <f>IF(C74=0,"",COUNT($AA$1:AA73)+1)</f>
        <v>64</v>
      </c>
    </row>
    <row r="75" spans="1:27" ht="22.5" customHeight="1" x14ac:dyDescent="0.2">
      <c r="A75" s="4"/>
      <c r="B75" s="4">
        <v>29885</v>
      </c>
      <c r="C75" s="4">
        <v>0</v>
      </c>
      <c r="D75" s="4">
        <v>0</v>
      </c>
      <c r="E75" s="4">
        <v>0</v>
      </c>
      <c r="F75" s="4">
        <v>0</v>
      </c>
      <c r="AA75" s="10" t="str">
        <f>IF(C75=0,"",COUNT($AA$1:AA74)+1)</f>
        <v/>
      </c>
    </row>
    <row r="76" spans="1:27" ht="22.5" customHeight="1" x14ac:dyDescent="0.2">
      <c r="A76" s="3"/>
      <c r="B76" s="3">
        <v>29886</v>
      </c>
      <c r="C76" s="3" t="s">
        <v>77</v>
      </c>
      <c r="D76" s="3">
        <v>318</v>
      </c>
      <c r="E76" s="5">
        <v>4170</v>
      </c>
      <c r="F76" s="5">
        <v>417</v>
      </c>
      <c r="AA76" s="10">
        <f>IF(C76=0,"",COUNT($AA$1:AA75)+1)</f>
        <v>65</v>
      </c>
    </row>
    <row r="77" spans="1:27" ht="22.5" customHeight="1" x14ac:dyDescent="0.2">
      <c r="A77" s="4"/>
      <c r="B77" s="4">
        <v>29887</v>
      </c>
      <c r="C77" s="4" t="s">
        <v>78</v>
      </c>
      <c r="D77" s="4">
        <v>317</v>
      </c>
      <c r="E77" s="4">
        <v>35560</v>
      </c>
      <c r="F77" s="4">
        <v>3556</v>
      </c>
      <c r="AA77" s="10">
        <f>IF(C77=0,"",COUNT($AA$1:AA76)+1)</f>
        <v>66</v>
      </c>
    </row>
    <row r="78" spans="1:27" ht="22.5" customHeight="1" x14ac:dyDescent="0.2">
      <c r="A78" s="3"/>
      <c r="B78" s="3">
        <v>29888</v>
      </c>
      <c r="C78" s="3">
        <v>0</v>
      </c>
      <c r="D78" s="3">
        <v>0</v>
      </c>
      <c r="E78" s="5">
        <v>0</v>
      </c>
      <c r="F78" s="5">
        <v>0</v>
      </c>
      <c r="AA78" s="10" t="str">
        <f>IF(C78=0,"",COUNT($AA$1:AA77)+1)</f>
        <v/>
      </c>
    </row>
    <row r="79" spans="1:27" ht="22.5" customHeight="1" x14ac:dyDescent="0.2">
      <c r="A79" s="3"/>
      <c r="B79" s="3">
        <v>29889</v>
      </c>
      <c r="C79" s="3" t="s">
        <v>79</v>
      </c>
      <c r="D79" s="3">
        <v>247</v>
      </c>
      <c r="E79" s="5">
        <v>22460</v>
      </c>
      <c r="F79" s="5">
        <v>2246</v>
      </c>
      <c r="AA79" s="10">
        <f>IF(C79=0,"",COUNT($AA$1:AA78)+1)</f>
        <v>67</v>
      </c>
    </row>
    <row r="80" spans="1:27" ht="22.5" customHeight="1" x14ac:dyDescent="0.2">
      <c r="A80" s="4"/>
      <c r="B80" s="4">
        <v>29890</v>
      </c>
      <c r="C80" s="4">
        <v>0</v>
      </c>
      <c r="D80" s="4">
        <v>0</v>
      </c>
      <c r="E80" s="4">
        <v>0</v>
      </c>
      <c r="F80" s="4">
        <v>0</v>
      </c>
      <c r="AA80" s="10" t="str">
        <f>IF(C80=0,"",COUNT($AA$1:AA79)+1)</f>
        <v/>
      </c>
    </row>
    <row r="81" spans="1:27" ht="22.5" customHeight="1" x14ac:dyDescent="0.2">
      <c r="A81" s="3"/>
      <c r="B81" s="3">
        <v>29891</v>
      </c>
      <c r="C81" s="3" t="s">
        <v>80</v>
      </c>
      <c r="D81" s="3">
        <v>327</v>
      </c>
      <c r="E81" s="5">
        <v>30750</v>
      </c>
      <c r="F81" s="5">
        <v>3075</v>
      </c>
      <c r="AA81" s="10">
        <f>IF(C81=0,"",COUNT($AA$1:AA80)+1)</f>
        <v>68</v>
      </c>
    </row>
    <row r="82" spans="1:27" ht="22.5" customHeight="1" x14ac:dyDescent="0.2">
      <c r="A82" s="3"/>
      <c r="B82" s="4">
        <v>29892</v>
      </c>
      <c r="C82" s="4" t="s">
        <v>81</v>
      </c>
      <c r="D82" s="4">
        <v>322</v>
      </c>
      <c r="E82" s="4">
        <v>15890</v>
      </c>
      <c r="F82" s="4">
        <v>1589</v>
      </c>
      <c r="AA82" s="10">
        <f>IF(C82=0,"",COUNT($AA$1:AA81)+1)</f>
        <v>69</v>
      </c>
    </row>
    <row r="83" spans="1:27" ht="22.5" customHeight="1" x14ac:dyDescent="0.2">
      <c r="A83" s="4"/>
      <c r="B83" s="3">
        <v>29893</v>
      </c>
      <c r="C83" s="3" t="s">
        <v>82</v>
      </c>
      <c r="D83" s="3">
        <v>215</v>
      </c>
      <c r="E83" s="5">
        <v>4066</v>
      </c>
      <c r="F83" s="5">
        <v>406</v>
      </c>
      <c r="AA83" s="10">
        <f>IF(C83=0,"",COUNT($AA$1:AA82)+1)</f>
        <v>70</v>
      </c>
    </row>
    <row r="84" spans="1:27" ht="22.5" customHeight="1" x14ac:dyDescent="0.2">
      <c r="A84" s="3"/>
      <c r="B84" s="4">
        <v>29894</v>
      </c>
      <c r="C84" s="4" t="s">
        <v>83</v>
      </c>
      <c r="D84" s="4">
        <v>328</v>
      </c>
      <c r="E84" s="4">
        <v>12965</v>
      </c>
      <c r="F84" s="4">
        <v>1296</v>
      </c>
      <c r="AA84" s="10">
        <f>IF(C84=0,"",COUNT($AA$1:AA83)+1)</f>
        <v>71</v>
      </c>
    </row>
    <row r="85" spans="1:27" ht="22.5" customHeight="1" x14ac:dyDescent="0.2">
      <c r="A85" s="4"/>
      <c r="B85" s="3">
        <v>29895</v>
      </c>
      <c r="C85" s="3" t="s">
        <v>84</v>
      </c>
      <c r="D85" s="3">
        <v>324</v>
      </c>
      <c r="E85" s="5">
        <v>12250</v>
      </c>
      <c r="F85" s="5">
        <v>1225</v>
      </c>
      <c r="AA85" s="10">
        <f>IF(C85=0,"",COUNT($AA$1:AA84)+1)</f>
        <v>72</v>
      </c>
    </row>
    <row r="86" spans="1:27" ht="22.5" customHeight="1" x14ac:dyDescent="0.2">
      <c r="A86" s="3"/>
      <c r="B86" s="4">
        <v>29896</v>
      </c>
      <c r="C86" s="4" t="s">
        <v>85</v>
      </c>
      <c r="D86" s="4">
        <v>319</v>
      </c>
      <c r="E86" s="4">
        <v>12855</v>
      </c>
      <c r="F86" s="4">
        <v>1285</v>
      </c>
      <c r="AA86" s="10">
        <f>IF(C86=0,"",COUNT($AA$1:AA85)+1)</f>
        <v>73</v>
      </c>
    </row>
    <row r="87" spans="1:27" ht="22.5" customHeight="1" x14ac:dyDescent="0.2">
      <c r="A87" s="4"/>
      <c r="B87" s="3">
        <v>29897</v>
      </c>
      <c r="C87" s="3" t="s">
        <v>86</v>
      </c>
      <c r="D87" s="3">
        <v>214</v>
      </c>
      <c r="E87" s="5">
        <v>26925</v>
      </c>
      <c r="F87" s="5">
        <v>2692</v>
      </c>
      <c r="AA87" s="10">
        <f>IF(C87=0,"",COUNT($AA$1:AA86)+1)</f>
        <v>74</v>
      </c>
    </row>
    <row r="88" spans="1:27" ht="22.5" customHeight="1" x14ac:dyDescent="0.2">
      <c r="A88" s="3"/>
      <c r="B88" s="4">
        <v>29898</v>
      </c>
      <c r="C88" s="4" t="s">
        <v>87</v>
      </c>
      <c r="D88" s="4">
        <v>346</v>
      </c>
      <c r="E88" s="4">
        <v>28550</v>
      </c>
      <c r="F88" s="4">
        <v>2855</v>
      </c>
      <c r="AA88" s="10">
        <f>IF(C88=0,"",COUNT($AA$1:AA87)+1)</f>
        <v>75</v>
      </c>
    </row>
    <row r="89" spans="1:27" ht="22.5" customHeight="1" x14ac:dyDescent="0.2">
      <c r="A89" s="4"/>
      <c r="B89" s="3">
        <v>29899</v>
      </c>
      <c r="C89" s="3" t="s">
        <v>88</v>
      </c>
      <c r="D89" s="3">
        <v>294</v>
      </c>
      <c r="E89" s="5">
        <v>27600</v>
      </c>
      <c r="F89" s="5">
        <v>2760</v>
      </c>
      <c r="AA89" s="10">
        <f>IF(C89=0,"",COUNT($AA$1:AA88)+1)</f>
        <v>76</v>
      </c>
    </row>
    <row r="90" spans="1:27" ht="22.5" customHeight="1" x14ac:dyDescent="0.2">
      <c r="A90" s="3"/>
      <c r="B90" s="4">
        <v>29900</v>
      </c>
      <c r="C90" s="4" t="s">
        <v>89</v>
      </c>
      <c r="D90" s="4">
        <v>323</v>
      </c>
      <c r="E90" s="4">
        <v>25500</v>
      </c>
      <c r="F90" s="4">
        <v>2550</v>
      </c>
      <c r="AA90" s="10">
        <f>IF(C90=0,"",COUNT($AA$1:AA89)+1)</f>
        <v>77</v>
      </c>
    </row>
    <row r="91" spans="1:27" ht="22.5" customHeight="1" x14ac:dyDescent="0.2">
      <c r="A91" s="4"/>
      <c r="B91" s="3">
        <v>29901</v>
      </c>
      <c r="C91" s="3" t="s">
        <v>90</v>
      </c>
      <c r="D91" s="3">
        <v>211</v>
      </c>
      <c r="E91" s="5">
        <v>27425</v>
      </c>
      <c r="F91" s="5">
        <v>2742</v>
      </c>
      <c r="AA91" s="10">
        <f>IF(C91=0,"",COUNT($AA$1:AA90)+1)</f>
        <v>78</v>
      </c>
    </row>
    <row r="92" spans="1:27" ht="22.5" customHeight="1" x14ac:dyDescent="0.2">
      <c r="A92" s="3"/>
      <c r="B92" s="4">
        <v>29902</v>
      </c>
      <c r="C92" s="4" t="s">
        <v>91</v>
      </c>
      <c r="D92" s="4">
        <v>331</v>
      </c>
      <c r="E92" s="4">
        <v>28450</v>
      </c>
      <c r="F92" s="4">
        <v>2845</v>
      </c>
      <c r="AA92" s="10">
        <f>IF(C92=0,"",COUNT($AA$1:AA91)+1)</f>
        <v>79</v>
      </c>
    </row>
    <row r="93" spans="1:27" ht="22.5" customHeight="1" x14ac:dyDescent="0.2">
      <c r="A93" s="4"/>
      <c r="B93" s="3">
        <v>29903</v>
      </c>
      <c r="C93" s="3" t="s">
        <v>92</v>
      </c>
      <c r="D93" s="3">
        <v>336</v>
      </c>
      <c r="E93" s="5">
        <v>27980</v>
      </c>
      <c r="F93" s="5">
        <v>2798</v>
      </c>
      <c r="AA93" s="10">
        <f>IF(C93=0,"",COUNT($AA$1:AA92)+1)</f>
        <v>80</v>
      </c>
    </row>
    <row r="94" spans="1:27" ht="22.5" customHeight="1" x14ac:dyDescent="0.2">
      <c r="A94" s="3"/>
      <c r="B94" s="4">
        <v>29904</v>
      </c>
      <c r="C94" s="4" t="s">
        <v>93</v>
      </c>
      <c r="D94" s="4">
        <v>202</v>
      </c>
      <c r="E94" s="4">
        <v>21800</v>
      </c>
      <c r="F94" s="4">
        <v>2180</v>
      </c>
      <c r="AA94" s="10">
        <f>IF(C94=0,"",COUNT($AA$1:AA93)+1)</f>
        <v>81</v>
      </c>
    </row>
    <row r="95" spans="1:27" ht="22.5" customHeight="1" x14ac:dyDescent="0.2">
      <c r="A95" s="4"/>
      <c r="B95" s="3">
        <v>29891</v>
      </c>
      <c r="C95" s="3" t="s">
        <v>80</v>
      </c>
      <c r="D95" s="3">
        <v>327</v>
      </c>
      <c r="E95" s="5">
        <v>30750</v>
      </c>
      <c r="F95" s="5">
        <v>3075</v>
      </c>
      <c r="AA95" s="10">
        <f>IF(C95=0,"",COUNT($AA$1:AA94)+1)</f>
        <v>82</v>
      </c>
    </row>
    <row r="96" spans="1:27" ht="22.5" customHeight="1" x14ac:dyDescent="0.2">
      <c r="A96" s="3"/>
      <c r="B96" s="4">
        <v>29892</v>
      </c>
      <c r="C96" s="4" t="s">
        <v>81</v>
      </c>
      <c r="D96" s="4">
        <v>322</v>
      </c>
      <c r="E96" s="4">
        <v>15890</v>
      </c>
      <c r="F96" s="4">
        <v>1589</v>
      </c>
      <c r="AA96" s="10">
        <f>IF(C96=0,"",COUNT($AA$1:AA95)+1)</f>
        <v>83</v>
      </c>
    </row>
    <row r="97" spans="1:27" ht="22.5" customHeight="1" x14ac:dyDescent="0.2">
      <c r="A97" s="4"/>
      <c r="B97" s="3">
        <v>29893</v>
      </c>
      <c r="C97" s="3" t="s">
        <v>82</v>
      </c>
      <c r="D97" s="3">
        <v>215</v>
      </c>
      <c r="E97" s="5">
        <v>4066</v>
      </c>
      <c r="F97" s="5">
        <v>406</v>
      </c>
      <c r="AA97" s="10">
        <f>IF(C97=0,"",COUNT($AA$1:AA96)+1)</f>
        <v>84</v>
      </c>
    </row>
    <row r="98" spans="1:27" ht="22.5" customHeight="1" x14ac:dyDescent="0.2">
      <c r="A98" s="3"/>
      <c r="B98" s="4">
        <v>56</v>
      </c>
      <c r="C98" s="4" t="s">
        <v>83</v>
      </c>
      <c r="D98" s="4">
        <v>328</v>
      </c>
      <c r="E98" s="4">
        <v>12965</v>
      </c>
      <c r="F98" s="4">
        <v>1296</v>
      </c>
      <c r="AA98" s="10">
        <f>IF(C98=0,"",COUNT($AA$1:AA97)+1)</f>
        <v>85</v>
      </c>
    </row>
    <row r="99" spans="1:27" ht="22.5" customHeight="1" x14ac:dyDescent="0.2">
      <c r="A99" s="4"/>
      <c r="B99" s="3">
        <v>666</v>
      </c>
      <c r="C99" s="3" t="s">
        <v>94</v>
      </c>
      <c r="D99" s="3">
        <v>324</v>
      </c>
      <c r="E99" s="5">
        <v>12250</v>
      </c>
      <c r="F99" s="5">
        <v>1225</v>
      </c>
      <c r="AA99" s="10">
        <f>IF(C99=0,"",COUNT($AA$1:AA98)+1)</f>
        <v>86</v>
      </c>
    </row>
    <row r="100" spans="1:27" ht="22.5" customHeight="1" x14ac:dyDescent="0.2">
      <c r="A100" s="3"/>
      <c r="B100" s="4">
        <v>566</v>
      </c>
      <c r="C100" s="4" t="s">
        <v>95</v>
      </c>
      <c r="D100" s="4">
        <v>319</v>
      </c>
      <c r="E100" s="4">
        <v>12855</v>
      </c>
      <c r="F100" s="4">
        <v>1285</v>
      </c>
      <c r="AA100" s="10">
        <f>IF(C100=0,"",COUNT($AA$1:AA99)+1)</f>
        <v>87</v>
      </c>
    </row>
    <row r="101" spans="1:27" ht="22.5" customHeight="1" x14ac:dyDescent="0.2">
      <c r="A101" s="4"/>
      <c r="B101" s="3">
        <v>556</v>
      </c>
      <c r="C101" s="3" t="s">
        <v>96</v>
      </c>
      <c r="D101" s="3">
        <v>214</v>
      </c>
      <c r="E101" s="5">
        <v>26925</v>
      </c>
      <c r="F101" s="5">
        <v>2692</v>
      </c>
      <c r="AA101" s="10">
        <f>IF(C101=0,"",COUNT($AA$1:AA100)+1)</f>
        <v>88</v>
      </c>
    </row>
    <row r="102" spans="1:27" ht="22.5" customHeight="1" x14ac:dyDescent="0.2">
      <c r="A102" s="3"/>
      <c r="B102" s="4"/>
      <c r="C102" s="4"/>
      <c r="D102" s="4"/>
      <c r="E102" s="4"/>
      <c r="F102" s="4"/>
      <c r="AA102" s="10" t="str">
        <f>IF(C102=0,"",COUNT($AA$1:AA101)+1)</f>
        <v/>
      </c>
    </row>
    <row r="103" spans="1:27" ht="22.5" customHeight="1" x14ac:dyDescent="0.2">
      <c r="A103" s="4"/>
      <c r="B103" s="3"/>
      <c r="C103" s="3"/>
      <c r="D103" s="3"/>
      <c r="E103" s="5"/>
      <c r="F103" s="5"/>
      <c r="AA103" s="10" t="str">
        <f>IF(C103=0,"",COUNT($AA$1:AA102)+1)</f>
        <v/>
      </c>
    </row>
    <row r="104" spans="1:27" ht="22.5" customHeight="1" x14ac:dyDescent="0.2">
      <c r="A104" s="3"/>
      <c r="B104" s="4"/>
      <c r="C104" s="4"/>
      <c r="D104" s="4"/>
      <c r="E104" s="4"/>
      <c r="F104" s="4"/>
      <c r="AA104" s="10" t="str">
        <f>IF(C104=0,"",COUNT($AA$1:AA103)+1)</f>
        <v/>
      </c>
    </row>
    <row r="105" spans="1:27" ht="22.5" customHeight="1" x14ac:dyDescent="0.2">
      <c r="A105" s="4"/>
      <c r="B105" s="3"/>
      <c r="C105" s="3"/>
      <c r="D105" s="3"/>
      <c r="E105" s="5"/>
      <c r="F105" s="5"/>
      <c r="AA105" s="10" t="str">
        <f>IF(C105=0,"",COUNT($AA$1:AA104)+1)</f>
        <v/>
      </c>
    </row>
    <row r="106" spans="1:27" ht="22.5" customHeight="1" x14ac:dyDescent="0.2">
      <c r="A106" s="3"/>
      <c r="B106" s="4"/>
      <c r="C106" s="4"/>
      <c r="D106" s="4"/>
      <c r="E106" s="4"/>
      <c r="F106" s="4"/>
      <c r="AA106" s="10" t="str">
        <f>IF(C106=0,"",COUNT($AA$1:AA105)+1)</f>
        <v/>
      </c>
    </row>
    <row r="107" spans="1:27" ht="22.5" customHeight="1" x14ac:dyDescent="0.2">
      <c r="AA107" s="10" t="str">
        <f>IF(C107=0,"",COUNT($AA$1:AA106)+1)</f>
        <v/>
      </c>
    </row>
    <row r="108" spans="1:27" ht="22.5" customHeight="1" x14ac:dyDescent="0.2">
      <c r="AA108" s="10" t="str">
        <f>IF(C108=0,"",COUNT($AA$1:AA107)+1)</f>
        <v/>
      </c>
    </row>
    <row r="109" spans="1:27" ht="22.5" customHeight="1" x14ac:dyDescent="0.2">
      <c r="AA109" s="10" t="str">
        <f>IF(C109=0,"",COUNT($AA$1:AA108)+1)</f>
        <v/>
      </c>
    </row>
    <row r="110" spans="1:27" ht="22.5" customHeight="1" x14ac:dyDescent="0.2">
      <c r="AA110" s="10" t="str">
        <f>IF(C110=0,"",COUNT($AA$1:AA109)+1)</f>
        <v/>
      </c>
    </row>
    <row r="111" spans="1:27" ht="22.5" customHeight="1" x14ac:dyDescent="0.2">
      <c r="AA111" s="10" t="str">
        <f>IF(C111=0,"",COUNT($AA$1:AA110)+1)</f>
        <v/>
      </c>
    </row>
    <row r="112" spans="1:27" ht="22.5" customHeight="1" x14ac:dyDescent="0.2">
      <c r="AA112" s="10" t="str">
        <f>IF(C112=0,"",COUNT($AA$1:AA111)+1)</f>
        <v/>
      </c>
    </row>
    <row r="113" spans="27:27" ht="22.5" customHeight="1" x14ac:dyDescent="0.2">
      <c r="AA113" s="10" t="str">
        <f>IF(C113=0,"",COUNT($AA$1:AA112)+1)</f>
        <v/>
      </c>
    </row>
    <row r="114" spans="27:27" ht="22.5" customHeight="1" x14ac:dyDescent="0.2">
      <c r="AA114" s="10" t="str">
        <f>IF(C114=0,"",COUNT($AA$1:AA113)+1)</f>
        <v/>
      </c>
    </row>
    <row r="115" spans="27:27" ht="22.5" customHeight="1" x14ac:dyDescent="0.2">
      <c r="AA115" s="10" t="str">
        <f>IF(C115=0,"",COUNT($AA$1:AA114)+1)</f>
        <v/>
      </c>
    </row>
    <row r="116" spans="27:27" ht="22.5" customHeight="1" x14ac:dyDescent="0.2">
      <c r="AA116" s="10" t="str">
        <f>IF(C116=0,"",COUNT($AA$1:AA115)+1)</f>
        <v/>
      </c>
    </row>
    <row r="117" spans="27:27" ht="22.5" customHeight="1" x14ac:dyDescent="0.2">
      <c r="AA117" s="10" t="str">
        <f>IF(C117=0,"",COUNT($AA$1:AA116)+1)</f>
        <v/>
      </c>
    </row>
    <row r="118" spans="27:27" ht="22.5" customHeight="1" x14ac:dyDescent="0.2">
      <c r="AA118" s="10" t="str">
        <f>IF(C118=0,"",COUNT($AA$1:AA117)+1)</f>
        <v/>
      </c>
    </row>
    <row r="119" spans="27:27" ht="22.5" customHeight="1" x14ac:dyDescent="0.2">
      <c r="AA119" s="10" t="str">
        <f>IF(C119=0,"",COUNT($AA$1:AA118)+1)</f>
        <v/>
      </c>
    </row>
    <row r="120" spans="27:27" ht="22.5" customHeight="1" x14ac:dyDescent="0.2">
      <c r="AA120" s="10" t="str">
        <f>IF(C120=0,"",COUNT($AA$1:AA119)+1)</f>
        <v/>
      </c>
    </row>
    <row r="121" spans="27:27" ht="22.5" customHeight="1" x14ac:dyDescent="0.2">
      <c r="AA121" s="10" t="str">
        <f>IF(C121=0,"",COUNT($AA$1:AA120)+1)</f>
        <v/>
      </c>
    </row>
    <row r="122" spans="27:27" ht="22.5" customHeight="1" x14ac:dyDescent="0.2">
      <c r="AA122" s="10" t="str">
        <f>IF(C122=0,"",COUNT($AA$1:AA121)+1)</f>
        <v/>
      </c>
    </row>
    <row r="123" spans="27:27" ht="22.5" customHeight="1" x14ac:dyDescent="0.2">
      <c r="AA123" s="10" t="str">
        <f>IF(C123=0,"",COUNT($AA$1:AA122)+1)</f>
        <v/>
      </c>
    </row>
    <row r="124" spans="27:27" ht="22.5" customHeight="1" x14ac:dyDescent="0.2">
      <c r="AA124" s="10" t="str">
        <f>IF(C124=0,"",COUNT($AA$1:AA123)+1)</f>
        <v/>
      </c>
    </row>
    <row r="125" spans="27:27" ht="22.5" customHeight="1" x14ac:dyDescent="0.2">
      <c r="AA125" s="10" t="str">
        <f>IF(C125=0,"",COUNT($AA$1:AA124)+1)</f>
        <v/>
      </c>
    </row>
    <row r="126" spans="27:27" ht="22.5" customHeight="1" x14ac:dyDescent="0.2">
      <c r="AA126" s="10" t="str">
        <f>IF(C126=0,"",COUNT($AA$1:AA125)+1)</f>
        <v/>
      </c>
    </row>
    <row r="127" spans="27:27" ht="22.5" customHeight="1" x14ac:dyDescent="0.2">
      <c r="AA127" s="10" t="str">
        <f>IF(C127=0,"",COUNT($AA$1:AA126)+1)</f>
        <v/>
      </c>
    </row>
    <row r="128" spans="27:27" ht="22.5" customHeight="1" x14ac:dyDescent="0.2">
      <c r="AA128" s="10" t="str">
        <f>IF(C128=0,"",COUNT($AA$1:AA127)+1)</f>
        <v/>
      </c>
    </row>
    <row r="129" spans="27:27" ht="22.5" customHeight="1" x14ac:dyDescent="0.2">
      <c r="AA129" s="10" t="str">
        <f>IF(C129=0,"",COUNT($AA$1:AA128)+1)</f>
        <v/>
      </c>
    </row>
    <row r="130" spans="27:27" ht="22.5" customHeight="1" x14ac:dyDescent="0.2">
      <c r="AA130" s="10" t="str">
        <f>IF(C130=0,"",COUNT($AA$1:AA129)+1)</f>
        <v/>
      </c>
    </row>
    <row r="131" spans="27:27" ht="22.5" customHeight="1" x14ac:dyDescent="0.2">
      <c r="AA131" s="10" t="str">
        <f>IF(C131=0,"",COUNT($AA$1:AA130)+1)</f>
        <v/>
      </c>
    </row>
    <row r="132" spans="27:27" ht="22.5" customHeight="1" x14ac:dyDescent="0.2">
      <c r="AA132" s="10" t="str">
        <f>IF(C132=0,"",COUNT($AA$1:AA131)+1)</f>
        <v/>
      </c>
    </row>
    <row r="133" spans="27:27" ht="22.5" customHeight="1" x14ac:dyDescent="0.2">
      <c r="AA133" s="10" t="str">
        <f>IF(C133=0,"",COUNT($AA$1:AA132)+1)</f>
        <v/>
      </c>
    </row>
    <row r="134" spans="27:27" ht="22.5" customHeight="1" x14ac:dyDescent="0.2">
      <c r="AA134" s="10" t="str">
        <f>IF(C134=0,"",COUNT($AA$1:AA133)+1)</f>
        <v/>
      </c>
    </row>
    <row r="135" spans="27:27" ht="22.5" customHeight="1" x14ac:dyDescent="0.2">
      <c r="AA135" s="10" t="str">
        <f>IF(C135=0,"",COUNT($AA$1:AA134)+1)</f>
        <v/>
      </c>
    </row>
    <row r="136" spans="27:27" ht="22.5" customHeight="1" x14ac:dyDescent="0.2">
      <c r="AA136" s="10" t="str">
        <f>IF(C136=0,"",COUNT($AA$1:AA135)+1)</f>
        <v/>
      </c>
    </row>
    <row r="137" spans="27:27" ht="22.5" customHeight="1" x14ac:dyDescent="0.2">
      <c r="AA137" s="10" t="str">
        <f>IF(C137=0,"",COUNT($AA$1:AA136)+1)</f>
        <v/>
      </c>
    </row>
    <row r="138" spans="27:27" ht="22.5" customHeight="1" x14ac:dyDescent="0.2">
      <c r="AA138" s="10" t="str">
        <f>IF(C138=0,"",COUNT($AA$1:AA137)+1)</f>
        <v/>
      </c>
    </row>
    <row r="139" spans="27:27" ht="22.5" customHeight="1" x14ac:dyDescent="0.2">
      <c r="AA139" s="10" t="str">
        <f>IF(C139=0,"",COUNT($AA$1:AA138)+1)</f>
        <v/>
      </c>
    </row>
    <row r="140" spans="27:27" ht="22.5" customHeight="1" x14ac:dyDescent="0.2">
      <c r="AA140" s="10" t="str">
        <f>IF(C140=0,"",COUNT($AA$1:AA139)+1)</f>
        <v/>
      </c>
    </row>
    <row r="141" spans="27:27" ht="22.5" customHeight="1" x14ac:dyDescent="0.2">
      <c r="AA141" s="10" t="str">
        <f>IF(C141=0,"",COUNT($AA$1:AA140)+1)</f>
        <v/>
      </c>
    </row>
    <row r="142" spans="27:27" ht="22.5" customHeight="1" x14ac:dyDescent="0.2">
      <c r="AA142" s="10" t="str">
        <f>IF(C142=0,"",COUNT($AA$1:AA141)+1)</f>
        <v/>
      </c>
    </row>
    <row r="143" spans="27:27" ht="22.5" customHeight="1" x14ac:dyDescent="0.2">
      <c r="AA143" s="10" t="str">
        <f>IF(C143=0,"",COUNT($AA$1:AA142)+1)</f>
        <v/>
      </c>
    </row>
    <row r="144" spans="27:27" ht="22.5" customHeight="1" x14ac:dyDescent="0.2">
      <c r="AA144" s="10" t="str">
        <f>IF(C144=0,"",COUNT($AA$1:AA143)+1)</f>
        <v/>
      </c>
    </row>
    <row r="145" spans="27:27" ht="22.5" customHeight="1" x14ac:dyDescent="0.2">
      <c r="AA145" s="10" t="str">
        <f>IF(C145=0,"",COUNT($AA$1:AA144)+1)</f>
        <v/>
      </c>
    </row>
    <row r="146" spans="27:27" ht="22.5" customHeight="1" x14ac:dyDescent="0.2">
      <c r="AA146" s="10" t="str">
        <f>IF(C146=0,"",COUNT($AA$1:AA145)+1)</f>
        <v/>
      </c>
    </row>
    <row r="147" spans="27:27" ht="22.5" customHeight="1" x14ac:dyDescent="0.2">
      <c r="AA147" s="10" t="str">
        <f>IF(C147=0,"",COUNT($AA$1:AA146)+1)</f>
        <v/>
      </c>
    </row>
    <row r="148" spans="27:27" ht="22.5" customHeight="1" x14ac:dyDescent="0.2">
      <c r="AA148" s="10" t="str">
        <f>IF(C148=0,"",COUNT($AA$1:AA147)+1)</f>
        <v/>
      </c>
    </row>
    <row r="149" spans="27:27" ht="22.5" customHeight="1" x14ac:dyDescent="0.2">
      <c r="AA149" s="10" t="str">
        <f>IF(C149=0,"",COUNT($AA$1:AA148)+1)</f>
        <v/>
      </c>
    </row>
    <row r="150" spans="27:27" ht="22.5" customHeight="1" x14ac:dyDescent="0.2">
      <c r="AA150" s="10" t="str">
        <f>IF(C150=0,"",COUNT($AA$1:AA149)+1)</f>
        <v/>
      </c>
    </row>
    <row r="151" spans="27:27" ht="22.5" customHeight="1" x14ac:dyDescent="0.2">
      <c r="AA151" s="10" t="str">
        <f>IF(C151=0,"",COUNT($AA$1:AA150)+1)</f>
        <v/>
      </c>
    </row>
    <row r="152" spans="27:27" ht="22.5" customHeight="1" x14ac:dyDescent="0.2">
      <c r="AA152" s="10" t="str">
        <f>IF(C152=0,"",COUNT($AA$1:AA151)+1)</f>
        <v/>
      </c>
    </row>
    <row r="153" spans="27:27" ht="22.5" customHeight="1" x14ac:dyDescent="0.2">
      <c r="AA153" s="10" t="str">
        <f>IF(C153=0,"",COUNT($AA$1:AA152)+1)</f>
        <v/>
      </c>
    </row>
    <row r="154" spans="27:27" ht="22.5" customHeight="1" x14ac:dyDescent="0.2">
      <c r="AA154" s="10" t="str">
        <f>IF(C154=0,"",COUNT($AA$1:AA153)+1)</f>
        <v/>
      </c>
    </row>
    <row r="155" spans="27:27" ht="22.5" customHeight="1" x14ac:dyDescent="0.2">
      <c r="AA155" s="10" t="str">
        <f>IF(C155=0,"",COUNT($AA$1:AA154)+1)</f>
        <v/>
      </c>
    </row>
    <row r="156" spans="27:27" ht="22.5" customHeight="1" x14ac:dyDescent="0.2">
      <c r="AA156" s="10" t="str">
        <f>IF(C156=0,"",COUNT($AA$1:AA155)+1)</f>
        <v/>
      </c>
    </row>
    <row r="157" spans="27:27" ht="22.5" customHeight="1" x14ac:dyDescent="0.2">
      <c r="AA157" s="10" t="str">
        <f>IF(C157=0,"",COUNT($AA$1:AA156)+1)</f>
        <v/>
      </c>
    </row>
    <row r="158" spans="27:27" ht="22.5" customHeight="1" x14ac:dyDescent="0.2">
      <c r="AA158" s="10" t="str">
        <f>IF(C158=0,"",COUNT($AA$1:AA157)+1)</f>
        <v/>
      </c>
    </row>
    <row r="159" spans="27:27" ht="22.5" customHeight="1" x14ac:dyDescent="0.2">
      <c r="AA159" s="10" t="str">
        <f>IF(C159=0,"",COUNT($AA$1:AA158)+1)</f>
        <v/>
      </c>
    </row>
    <row r="160" spans="27:27" ht="22.5" customHeight="1" x14ac:dyDescent="0.2">
      <c r="AA160" s="10" t="str">
        <f>IF(C160=0,"",COUNT($AA$1:AA159)+1)</f>
        <v/>
      </c>
    </row>
    <row r="161" spans="27:27" ht="22.5" customHeight="1" x14ac:dyDescent="0.2">
      <c r="AA161" s="10" t="str">
        <f>IF(C161=0,"",COUNT($AA$1:AA160)+1)</f>
        <v/>
      </c>
    </row>
    <row r="162" spans="27:27" ht="22.5" customHeight="1" x14ac:dyDescent="0.2">
      <c r="AA162" s="10" t="str">
        <f>IF(C162=0,"",COUNT($AA$1:AA161)+1)</f>
        <v/>
      </c>
    </row>
    <row r="163" spans="27:27" ht="22.5" customHeight="1" x14ac:dyDescent="0.2">
      <c r="AA163" s="10" t="str">
        <f>IF(C163=0,"",COUNT($AA$1:AA162)+1)</f>
        <v/>
      </c>
    </row>
    <row r="164" spans="27:27" ht="22.5" customHeight="1" x14ac:dyDescent="0.2">
      <c r="AA164" s="10" t="str">
        <f>IF(C164=0,"",COUNT($AA$1:AA163)+1)</f>
        <v/>
      </c>
    </row>
    <row r="165" spans="27:27" ht="22.5" customHeight="1" x14ac:dyDescent="0.2">
      <c r="AA165" s="10" t="str">
        <f>IF(C165=0,"",COUNT($AA$1:AA164)+1)</f>
        <v/>
      </c>
    </row>
    <row r="166" spans="27:27" ht="22.5" customHeight="1" x14ac:dyDescent="0.2">
      <c r="AA166" s="10" t="str">
        <f>IF(C166=0,"",COUNT($AA$1:AA165)+1)</f>
        <v/>
      </c>
    </row>
    <row r="167" spans="27:27" ht="22.5" customHeight="1" x14ac:dyDescent="0.2">
      <c r="AA167" s="10" t="str">
        <f>IF(C167=0,"",COUNT($AA$1:AA166)+1)</f>
        <v/>
      </c>
    </row>
    <row r="168" spans="27:27" ht="22.5" customHeight="1" x14ac:dyDescent="0.2">
      <c r="AA168" s="10" t="str">
        <f>IF(C168=0,"",COUNT($AA$1:AA167)+1)</f>
        <v/>
      </c>
    </row>
    <row r="169" spans="27:27" ht="22.5" customHeight="1" x14ac:dyDescent="0.2">
      <c r="AA169" s="10" t="str">
        <f>IF(C169=0,"",COUNT($AA$1:AA168)+1)</f>
        <v/>
      </c>
    </row>
    <row r="170" spans="27:27" ht="22.5" customHeight="1" x14ac:dyDescent="0.2">
      <c r="AA170" s="10" t="str">
        <f>IF(C170=0,"",COUNT($AA$1:AA169)+1)</f>
        <v/>
      </c>
    </row>
    <row r="171" spans="27:27" ht="22.5" customHeight="1" x14ac:dyDescent="0.2">
      <c r="AA171" s="10" t="str">
        <f>IF(C171=0,"",COUNT($AA$1:AA170)+1)</f>
        <v/>
      </c>
    </row>
    <row r="172" spans="27:27" ht="22.5" customHeight="1" x14ac:dyDescent="0.2">
      <c r="AA172" s="10" t="str">
        <f>IF(C172=0,"",COUNT($AA$1:AA171)+1)</f>
        <v/>
      </c>
    </row>
    <row r="173" spans="27:27" ht="22.5" customHeight="1" x14ac:dyDescent="0.2">
      <c r="AA173" s="10" t="str">
        <f>IF(C173=0,"",COUNT($AA$1:AA172)+1)</f>
        <v/>
      </c>
    </row>
    <row r="174" spans="27:27" ht="22.5" customHeight="1" x14ac:dyDescent="0.2">
      <c r="AA174" s="10" t="str">
        <f>IF(C174=0,"",COUNT($AA$1:AA173)+1)</f>
        <v/>
      </c>
    </row>
    <row r="175" spans="27:27" ht="22.5" customHeight="1" x14ac:dyDescent="0.2">
      <c r="AA175" s="10" t="str">
        <f>IF(C175=0,"",COUNT($AA$1:AA174)+1)</f>
        <v/>
      </c>
    </row>
    <row r="176" spans="27:27" ht="22.5" customHeight="1" x14ac:dyDescent="0.2">
      <c r="AA176" s="10" t="str">
        <f>IF(C176=0,"",COUNT($AA$1:AA175)+1)</f>
        <v/>
      </c>
    </row>
    <row r="177" spans="27:27" ht="22.5" customHeight="1" x14ac:dyDescent="0.2">
      <c r="AA177" s="10" t="str">
        <f>IF(C177=0,"",COUNT($AA$1:AA176)+1)</f>
        <v/>
      </c>
    </row>
    <row r="178" spans="27:27" ht="22.5" customHeight="1" x14ac:dyDescent="0.2">
      <c r="AA178" s="10" t="str">
        <f>IF(C178=0,"",COUNT($AA$1:AA177)+1)</f>
        <v/>
      </c>
    </row>
    <row r="179" spans="27:27" ht="22.5" customHeight="1" x14ac:dyDescent="0.2">
      <c r="AA179" s="10" t="str">
        <f>IF(C179=0,"",COUNT($AA$1:AA178)+1)</f>
        <v/>
      </c>
    </row>
    <row r="180" spans="27:27" ht="22.5" customHeight="1" x14ac:dyDescent="0.2">
      <c r="AA180" s="10" t="str">
        <f>IF(C180=0,"",COUNT($AA$1:AA179)+1)</f>
        <v/>
      </c>
    </row>
    <row r="181" spans="27:27" ht="22.5" customHeight="1" x14ac:dyDescent="0.2">
      <c r="AA181" s="10" t="str">
        <f>IF(C181=0,"",COUNT($AA$1:AA180)+1)</f>
        <v/>
      </c>
    </row>
    <row r="182" spans="27:27" ht="22.5" customHeight="1" x14ac:dyDescent="0.2">
      <c r="AA182" s="10" t="str">
        <f>IF(C182=0,"",COUNT($AA$1:AA181)+1)</f>
        <v/>
      </c>
    </row>
    <row r="183" spans="27:27" ht="22.5" customHeight="1" x14ac:dyDescent="0.2">
      <c r="AA183" s="10" t="str">
        <f>IF(C183=0,"",COUNT($AA$1:AA182)+1)</f>
        <v/>
      </c>
    </row>
    <row r="184" spans="27:27" ht="22.5" customHeight="1" x14ac:dyDescent="0.2">
      <c r="AA184" s="10" t="str">
        <f>IF(C184=0,"",COUNT($AA$1:AA183)+1)</f>
        <v/>
      </c>
    </row>
    <row r="185" spans="27:27" ht="22.5" customHeight="1" x14ac:dyDescent="0.2">
      <c r="AA185" s="10" t="str">
        <f>IF(C185=0,"",COUNT($AA$1:AA184)+1)</f>
        <v/>
      </c>
    </row>
    <row r="186" spans="27:27" ht="22.5" customHeight="1" x14ac:dyDescent="0.2">
      <c r="AA186" s="10" t="str">
        <f>IF(C186=0,"",COUNT($AA$1:AA185)+1)</f>
        <v/>
      </c>
    </row>
    <row r="187" spans="27:27" ht="22.5" customHeight="1" x14ac:dyDescent="0.2">
      <c r="AA187" s="10" t="str">
        <f>IF(C187=0,"",COUNT($AA$1:AA186)+1)</f>
        <v/>
      </c>
    </row>
    <row r="188" spans="27:27" ht="22.5" customHeight="1" x14ac:dyDescent="0.2">
      <c r="AA188" s="10" t="str">
        <f>IF(C188=0,"",COUNT($AA$1:AA187)+1)</f>
        <v/>
      </c>
    </row>
    <row r="189" spans="27:27" ht="22.5" customHeight="1" x14ac:dyDescent="0.2">
      <c r="AA189" s="10" t="str">
        <f>IF(C189=0,"",COUNT($AA$1:AA188)+1)</f>
        <v/>
      </c>
    </row>
    <row r="190" spans="27:27" ht="22.5" customHeight="1" x14ac:dyDescent="0.2">
      <c r="AA190" s="10" t="str">
        <f>IF(C190=0,"",COUNT($AA$1:AA189)+1)</f>
        <v/>
      </c>
    </row>
    <row r="191" spans="27:27" ht="22.5" customHeight="1" x14ac:dyDescent="0.2">
      <c r="AA191" s="10" t="str">
        <f>IF(C191=0,"",COUNT($AA$1:AA190)+1)</f>
        <v/>
      </c>
    </row>
    <row r="192" spans="27:27" ht="22.5" customHeight="1" x14ac:dyDescent="0.2">
      <c r="AA192" s="10" t="str">
        <f>IF(C192=0,"",COUNT($AA$1:AA191)+1)</f>
        <v/>
      </c>
    </row>
    <row r="193" spans="27:27" ht="22.5" customHeight="1" x14ac:dyDescent="0.2">
      <c r="AA193" s="10" t="str">
        <f>IF(C193=0,"",COUNT($AA$1:AA192)+1)</f>
        <v/>
      </c>
    </row>
    <row r="194" spans="27:27" ht="22.5" customHeight="1" x14ac:dyDescent="0.2">
      <c r="AA194" s="10" t="str">
        <f>IF(C194=0,"",COUNT($AA$1:AA193)+1)</f>
        <v/>
      </c>
    </row>
    <row r="195" spans="27:27" ht="22.5" customHeight="1" x14ac:dyDescent="0.2">
      <c r="AA195" s="10" t="str">
        <f>IF(C195=0,"",COUNT($AA$1:AA194)+1)</f>
        <v/>
      </c>
    </row>
    <row r="196" spans="27:27" ht="22.5" customHeight="1" x14ac:dyDescent="0.2">
      <c r="AA196" s="10" t="str">
        <f>IF(C196=0,"",COUNT($AA$1:AA195)+1)</f>
        <v/>
      </c>
    </row>
    <row r="197" spans="27:27" ht="22.5" customHeight="1" x14ac:dyDescent="0.2">
      <c r="AA197" s="10" t="str">
        <f>IF(C197=0,"",COUNT($AA$1:AA196)+1)</f>
        <v/>
      </c>
    </row>
    <row r="198" spans="27:27" ht="22.5" customHeight="1" x14ac:dyDescent="0.2">
      <c r="AA198" s="10" t="str">
        <f>IF(C198=0,"",COUNT($AA$1:AA197)+1)</f>
        <v/>
      </c>
    </row>
    <row r="199" spans="27:27" ht="22.5" customHeight="1" x14ac:dyDescent="0.2">
      <c r="AA199" s="10" t="str">
        <f>IF(C199=0,"",COUNT($AA$1:AA198)+1)</f>
        <v/>
      </c>
    </row>
    <row r="200" spans="27:27" ht="22.5" customHeight="1" x14ac:dyDescent="0.2">
      <c r="AA200" s="10" t="str">
        <f>IF(C200=0,"",COUNT($AA$1:AA199)+1)</f>
        <v/>
      </c>
    </row>
    <row r="201" spans="27:27" ht="22.5" customHeight="1" x14ac:dyDescent="0.2">
      <c r="AA201" s="10" t="str">
        <f>IF(C201=0,"",COUNT($AA$1:AA200)+1)</f>
        <v/>
      </c>
    </row>
    <row r="202" spans="27:27" ht="22.5" customHeight="1" x14ac:dyDescent="0.2">
      <c r="AA202" s="10" t="str">
        <f>IF(C202=0,"",COUNT($AA$1:AA201)+1)</f>
        <v/>
      </c>
    </row>
    <row r="203" spans="27:27" ht="22.5" customHeight="1" x14ac:dyDescent="0.2">
      <c r="AA203" s="10" t="str">
        <f>IF(C203=0,"",COUNT($AA$1:AA202)+1)</f>
        <v/>
      </c>
    </row>
    <row r="204" spans="27:27" ht="22.5" customHeight="1" x14ac:dyDescent="0.2">
      <c r="AA204" s="10" t="str">
        <f>IF(C204=0,"",COUNT($AA$1:AA203)+1)</f>
        <v/>
      </c>
    </row>
    <row r="205" spans="27:27" ht="22.5" customHeight="1" x14ac:dyDescent="0.2">
      <c r="AA205" s="10" t="str">
        <f>IF(C205=0,"",COUNT($AA$1:AA204)+1)</f>
        <v/>
      </c>
    </row>
    <row r="206" spans="27:27" ht="22.5" customHeight="1" x14ac:dyDescent="0.2">
      <c r="AA206" s="10" t="str">
        <f>IF(C206=0,"",COUNT($AA$1:AA205)+1)</f>
        <v/>
      </c>
    </row>
    <row r="207" spans="27:27" ht="22.5" customHeight="1" x14ac:dyDescent="0.2">
      <c r="AA207" s="10" t="str">
        <f>IF(C207=0,"",COUNT($AA$1:AA206)+1)</f>
        <v/>
      </c>
    </row>
    <row r="208" spans="27:27" ht="22.5" customHeight="1" x14ac:dyDescent="0.2">
      <c r="AA208" s="10" t="str">
        <f>IF(C208=0,"",COUNT($AA$1:AA207)+1)</f>
        <v/>
      </c>
    </row>
    <row r="209" spans="27:27" ht="22.5" customHeight="1" x14ac:dyDescent="0.2">
      <c r="AA209" s="10" t="str">
        <f>IF(C209=0,"",COUNT($AA$1:AA208)+1)</f>
        <v/>
      </c>
    </row>
    <row r="210" spans="27:27" ht="22.5" customHeight="1" x14ac:dyDescent="0.2">
      <c r="AA210" s="10" t="str">
        <f>IF(C210=0,"",COUNT($AA$1:AA209)+1)</f>
        <v/>
      </c>
    </row>
    <row r="211" spans="27:27" ht="22.5" customHeight="1" x14ac:dyDescent="0.2">
      <c r="AA211" s="10" t="str">
        <f>IF(C211=0,"",COUNT($AA$1:AA210)+1)</f>
        <v/>
      </c>
    </row>
    <row r="212" spans="27:27" ht="22.5" customHeight="1" x14ac:dyDescent="0.2">
      <c r="AA212" s="10" t="str">
        <f>IF(C212=0,"",COUNT($AA$1:AA211)+1)</f>
        <v/>
      </c>
    </row>
    <row r="213" spans="27:27" ht="22.5" customHeight="1" x14ac:dyDescent="0.2">
      <c r="AA213" s="10" t="str">
        <f>IF(C213=0,"",COUNT($AA$1:AA212)+1)</f>
        <v/>
      </c>
    </row>
    <row r="214" spans="27:27" ht="22.5" customHeight="1" x14ac:dyDescent="0.2">
      <c r="AA214" s="10" t="str">
        <f>IF(C214=0,"",COUNT($AA$1:AA213)+1)</f>
        <v/>
      </c>
    </row>
    <row r="215" spans="27:27" ht="22.5" customHeight="1" x14ac:dyDescent="0.2">
      <c r="AA215" s="10" t="str">
        <f>IF(C215=0,"",COUNT($AA$1:AA214)+1)</f>
        <v/>
      </c>
    </row>
    <row r="216" spans="27:27" ht="22.5" customHeight="1" x14ac:dyDescent="0.2">
      <c r="AA216" s="10" t="str">
        <f>IF(C216=0,"",COUNT($AA$1:AA215)+1)</f>
        <v/>
      </c>
    </row>
    <row r="217" spans="27:27" ht="22.5" customHeight="1" x14ac:dyDescent="0.2">
      <c r="AA217" s="10" t="str">
        <f>IF(C217=0,"",COUNT($AA$1:AA216)+1)</f>
        <v/>
      </c>
    </row>
    <row r="218" spans="27:27" ht="22.5" customHeight="1" x14ac:dyDescent="0.2">
      <c r="AA218" s="10" t="str">
        <f>IF(C218=0,"",COUNT($AA$1:AA217)+1)</f>
        <v/>
      </c>
    </row>
    <row r="219" spans="27:27" ht="22.5" customHeight="1" x14ac:dyDescent="0.2">
      <c r="AA219" s="10" t="str">
        <f>IF(C219=0,"",COUNT($AA$1:AA218)+1)</f>
        <v/>
      </c>
    </row>
    <row r="220" spans="27:27" ht="22.5" customHeight="1" x14ac:dyDescent="0.2">
      <c r="AA220" s="10" t="str">
        <f>IF(C220=0,"",COUNT($AA$1:AA219)+1)</f>
        <v/>
      </c>
    </row>
    <row r="221" spans="27:27" ht="22.5" customHeight="1" x14ac:dyDescent="0.2">
      <c r="AA221" s="10" t="str">
        <f>IF(C221=0,"",COUNT($AA$1:AA220)+1)</f>
        <v/>
      </c>
    </row>
    <row r="222" spans="27:27" ht="22.5" customHeight="1" x14ac:dyDescent="0.2">
      <c r="AA222" s="10" t="str">
        <f>IF(C222=0,"",COUNT($AA$1:AA221)+1)</f>
        <v/>
      </c>
    </row>
    <row r="223" spans="27:27" ht="22.5" customHeight="1" x14ac:dyDescent="0.2">
      <c r="AA223" s="10" t="str">
        <f>IF(C223=0,"",COUNT($AA$1:AA222)+1)</f>
        <v/>
      </c>
    </row>
    <row r="224" spans="27:27" ht="22.5" customHeight="1" x14ac:dyDescent="0.2">
      <c r="AA224" s="10" t="str">
        <f>IF(C224=0,"",COUNT($AA$1:AA223)+1)</f>
        <v/>
      </c>
    </row>
    <row r="225" spans="27:27" ht="22.5" customHeight="1" x14ac:dyDescent="0.2">
      <c r="AA225" s="10" t="str">
        <f>IF(C225=0,"",COUNT($AA$1:AA224)+1)</f>
        <v/>
      </c>
    </row>
    <row r="226" spans="27:27" ht="22.5" customHeight="1" x14ac:dyDescent="0.2">
      <c r="AA226" s="10" t="str">
        <f>IF(C226=0,"",COUNT($AA$1:AA225)+1)</f>
        <v/>
      </c>
    </row>
    <row r="227" spans="27:27" ht="22.5" customHeight="1" x14ac:dyDescent="0.2">
      <c r="AA227" s="10" t="str">
        <f>IF(C227=0,"",COUNT($AA$1:AA226)+1)</f>
        <v/>
      </c>
    </row>
    <row r="228" spans="27:27" ht="22.5" customHeight="1" x14ac:dyDescent="0.2">
      <c r="AA228" s="10" t="str">
        <f>IF(C228=0,"",COUNT($AA$1:AA227)+1)</f>
        <v/>
      </c>
    </row>
    <row r="229" spans="27:27" ht="22.5" customHeight="1" x14ac:dyDescent="0.2">
      <c r="AA229" s="10" t="str">
        <f>IF(C229=0,"",COUNT($AA$1:AA228)+1)</f>
        <v/>
      </c>
    </row>
    <row r="230" spans="27:27" ht="22.5" customHeight="1" x14ac:dyDescent="0.2">
      <c r="AA230" s="10" t="str">
        <f>IF(C230=0,"",COUNT($AA$1:AA229)+1)</f>
        <v/>
      </c>
    </row>
    <row r="231" spans="27:27" ht="22.5" customHeight="1" x14ac:dyDescent="0.2">
      <c r="AA231" s="10" t="str">
        <f>IF(C231=0,"",COUNT($AA$1:AA230)+1)</f>
        <v/>
      </c>
    </row>
    <row r="232" spans="27:27" ht="22.5" customHeight="1" x14ac:dyDescent="0.2">
      <c r="AA232" s="10" t="str">
        <f>IF(C232=0,"",COUNT($AA$1:AA231)+1)</f>
        <v/>
      </c>
    </row>
    <row r="233" spans="27:27" ht="22.5" customHeight="1" x14ac:dyDescent="0.2">
      <c r="AA233" s="10" t="str">
        <f>IF(C233=0,"",COUNT($AA$1:AA232)+1)</f>
        <v/>
      </c>
    </row>
    <row r="234" spans="27:27" ht="22.5" customHeight="1" x14ac:dyDescent="0.2">
      <c r="AA234" s="10" t="str">
        <f>IF(C234=0,"",COUNT($AA$1:AA233)+1)</f>
        <v/>
      </c>
    </row>
    <row r="235" spans="27:27" ht="22.5" customHeight="1" x14ac:dyDescent="0.2">
      <c r="AA235" s="10" t="str">
        <f>IF(C235=0,"",COUNT($AA$1:AA234)+1)</f>
        <v/>
      </c>
    </row>
    <row r="236" spans="27:27" ht="22.5" customHeight="1" x14ac:dyDescent="0.2">
      <c r="AA236" s="10" t="str">
        <f>IF(C236=0,"",COUNT($AA$1:AA235)+1)</f>
        <v/>
      </c>
    </row>
    <row r="237" spans="27:27" ht="22.5" customHeight="1" x14ac:dyDescent="0.2">
      <c r="AA237" s="10" t="str">
        <f>IF(C237=0,"",COUNT($AA$1:AA236)+1)</f>
        <v/>
      </c>
    </row>
    <row r="238" spans="27:27" ht="22.5" customHeight="1" x14ac:dyDescent="0.2">
      <c r="AA238" s="10" t="str">
        <f>IF(C238=0,"",COUNT($AA$1:AA237)+1)</f>
        <v/>
      </c>
    </row>
    <row r="239" spans="27:27" ht="22.5" customHeight="1" x14ac:dyDescent="0.2">
      <c r="AA239" s="10" t="str">
        <f>IF(C239=0,"",COUNT($AA$1:AA238)+1)</f>
        <v/>
      </c>
    </row>
    <row r="240" spans="27:27" ht="22.5" customHeight="1" x14ac:dyDescent="0.2">
      <c r="AA240" s="10" t="str">
        <f>IF(C240=0,"",COUNT($AA$1:AA239)+1)</f>
        <v/>
      </c>
    </row>
    <row r="241" spans="27:27" ht="22.5" customHeight="1" x14ac:dyDescent="0.2">
      <c r="AA241" s="10" t="str">
        <f>IF(C241=0,"",COUNT($AA$1:AA240)+1)</f>
        <v/>
      </c>
    </row>
    <row r="242" spans="27:27" ht="22.5" customHeight="1" x14ac:dyDescent="0.2">
      <c r="AA242" s="10" t="str">
        <f>IF(C242=0,"",COUNT($AA$1:AA241)+1)</f>
        <v/>
      </c>
    </row>
    <row r="243" spans="27:27" ht="22.5" customHeight="1" x14ac:dyDescent="0.2">
      <c r="AA243" s="10" t="str">
        <f>IF(C243=0,"",COUNT($AA$1:AA242)+1)</f>
        <v/>
      </c>
    </row>
    <row r="244" spans="27:27" ht="22.5" customHeight="1" x14ac:dyDescent="0.2">
      <c r="AA244" s="10" t="str">
        <f>IF(C244=0,"",COUNT($AA$1:AA243)+1)</f>
        <v/>
      </c>
    </row>
    <row r="245" spans="27:27" ht="22.5" customHeight="1" x14ac:dyDescent="0.2">
      <c r="AA245" s="10" t="str">
        <f>IF(C245=0,"",COUNT($AA$1:AA244)+1)</f>
        <v/>
      </c>
    </row>
    <row r="246" spans="27:27" ht="22.5" customHeight="1" x14ac:dyDescent="0.2">
      <c r="AA246" s="10" t="str">
        <f>IF(C246=0,"",COUNT($AA$1:AA245)+1)</f>
        <v/>
      </c>
    </row>
    <row r="247" spans="27:27" ht="22.5" customHeight="1" x14ac:dyDescent="0.2">
      <c r="AA247" s="10" t="str">
        <f>IF(C247=0,"",COUNT($AA$1:AA246)+1)</f>
        <v/>
      </c>
    </row>
    <row r="248" spans="27:27" ht="22.5" customHeight="1" x14ac:dyDescent="0.2">
      <c r="AA248" s="10" t="str">
        <f>IF(C248=0,"",COUNT($AA$1:AA247)+1)</f>
        <v/>
      </c>
    </row>
    <row r="249" spans="27:27" ht="22.5" customHeight="1" x14ac:dyDescent="0.2">
      <c r="AA249" s="10" t="str">
        <f>IF(C249=0,"",COUNT($AA$1:AA248)+1)</f>
        <v/>
      </c>
    </row>
    <row r="250" spans="27:27" ht="22.5" customHeight="1" x14ac:dyDescent="0.2">
      <c r="AA250" s="10" t="str">
        <f>IF(C250=0,"",COUNT($AA$1:AA249)+1)</f>
        <v/>
      </c>
    </row>
    <row r="251" spans="27:27" ht="22.5" customHeight="1" x14ac:dyDescent="0.2">
      <c r="AA251" s="10" t="str">
        <f>IF(C251=0,"",COUNT($AA$1:AA250)+1)</f>
        <v/>
      </c>
    </row>
    <row r="252" spans="27:27" ht="22.5" customHeight="1" x14ac:dyDescent="0.2">
      <c r="AA252" s="10" t="str">
        <f>IF(C252=0,"",COUNT($AA$1:AA251)+1)</f>
        <v/>
      </c>
    </row>
    <row r="253" spans="27:27" ht="22.5" customHeight="1" x14ac:dyDescent="0.2">
      <c r="AA253" s="10" t="str">
        <f>IF(C253=0,"",COUNT($AA$1:AA252)+1)</f>
        <v/>
      </c>
    </row>
    <row r="254" spans="27:27" ht="22.5" customHeight="1" x14ac:dyDescent="0.2">
      <c r="AA254" s="10" t="str">
        <f>IF(C254=0,"",COUNT($AA$1:AA253)+1)</f>
        <v/>
      </c>
    </row>
    <row r="255" spans="27:27" ht="22.5" customHeight="1" x14ac:dyDescent="0.2">
      <c r="AA255" s="10" t="str">
        <f>IF(C255=0,"",COUNT($AA$1:AA254)+1)</f>
        <v/>
      </c>
    </row>
    <row r="256" spans="27:27" ht="22.5" customHeight="1" x14ac:dyDescent="0.2">
      <c r="AA256" s="10" t="str">
        <f>IF(C256=0,"",COUNT($AA$1:AA255)+1)</f>
        <v/>
      </c>
    </row>
    <row r="257" spans="27:27" ht="22.5" customHeight="1" x14ac:dyDescent="0.2">
      <c r="AA257" s="10" t="str">
        <f>IF(C257=0,"",COUNT($AA$1:AA256)+1)</f>
        <v/>
      </c>
    </row>
    <row r="258" spans="27:27" ht="22.5" customHeight="1" x14ac:dyDescent="0.2">
      <c r="AA258" s="10" t="str">
        <f>IF(C258=0,"",COUNT($AA$1:AA257)+1)</f>
        <v/>
      </c>
    </row>
    <row r="259" spans="27:27" ht="22.5" customHeight="1" x14ac:dyDescent="0.2">
      <c r="AA259" s="10" t="str">
        <f>IF(C259=0,"",COUNT($AA$1:AA258)+1)</f>
        <v/>
      </c>
    </row>
    <row r="260" spans="27:27" ht="22.5" customHeight="1" x14ac:dyDescent="0.2">
      <c r="AA260" s="10" t="str">
        <f>IF(C260=0,"",COUNT($AA$1:AA259)+1)</f>
        <v/>
      </c>
    </row>
    <row r="261" spans="27:27" ht="22.5" customHeight="1" x14ac:dyDescent="0.2">
      <c r="AA261" s="10" t="str">
        <f>IF(C261=0,"",COUNT($AA$1:AA260)+1)</f>
        <v/>
      </c>
    </row>
    <row r="262" spans="27:27" ht="22.5" customHeight="1" x14ac:dyDescent="0.2">
      <c r="AA262" s="10" t="str">
        <f>IF(C262=0,"",COUNT($AA$1:AA261)+1)</f>
        <v/>
      </c>
    </row>
    <row r="263" spans="27:27" ht="22.5" customHeight="1" x14ac:dyDescent="0.2">
      <c r="AA263" s="10" t="str">
        <f>IF(C263=0,"",COUNT($AA$1:AA262)+1)</f>
        <v/>
      </c>
    </row>
    <row r="264" spans="27:27" ht="22.5" customHeight="1" x14ac:dyDescent="0.2">
      <c r="AA264" s="10" t="str">
        <f>IF(C264=0,"",COUNT($AA$1:AA263)+1)</f>
        <v/>
      </c>
    </row>
    <row r="265" spans="27:27" ht="22.5" customHeight="1" x14ac:dyDescent="0.2">
      <c r="AA265" s="10" t="str">
        <f>IF(C265=0,"",COUNT($AA$1:AA264)+1)</f>
        <v/>
      </c>
    </row>
    <row r="266" spans="27:27" ht="22.5" customHeight="1" x14ac:dyDescent="0.2">
      <c r="AA266" s="10" t="str">
        <f>IF(C266=0,"",COUNT($AA$1:AA265)+1)</f>
        <v/>
      </c>
    </row>
    <row r="267" spans="27:27" ht="22.5" customHeight="1" x14ac:dyDescent="0.2">
      <c r="AA267" s="10" t="str">
        <f>IF(C267=0,"",COUNT($AA$1:AA266)+1)</f>
        <v/>
      </c>
    </row>
    <row r="268" spans="27:27" ht="22.5" customHeight="1" x14ac:dyDescent="0.2">
      <c r="AA268" s="10" t="str">
        <f>IF(C268=0,"",COUNT($AA$1:AA267)+1)</f>
        <v/>
      </c>
    </row>
    <row r="269" spans="27:27" ht="22.5" customHeight="1" x14ac:dyDescent="0.2">
      <c r="AA269" s="10" t="str">
        <f>IF(C269=0,"",COUNT($AA$1:AA268)+1)</f>
        <v/>
      </c>
    </row>
    <row r="270" spans="27:27" ht="22.5" customHeight="1" x14ac:dyDescent="0.2">
      <c r="AA270" s="10" t="str">
        <f>IF(C270=0,"",COUNT($AA$1:AA269)+1)</f>
        <v/>
      </c>
    </row>
    <row r="271" spans="27:27" ht="22.5" customHeight="1" x14ac:dyDescent="0.2">
      <c r="AA271" s="10" t="str">
        <f>IF(C271=0,"",COUNT($AA$1:AA270)+1)</f>
        <v/>
      </c>
    </row>
    <row r="272" spans="27:27" ht="22.5" customHeight="1" x14ac:dyDescent="0.2">
      <c r="AA272" s="10" t="str">
        <f>IF(C272=0,"",COUNT($AA$1:AA271)+1)</f>
        <v/>
      </c>
    </row>
    <row r="273" spans="27:27" ht="22.5" customHeight="1" x14ac:dyDescent="0.2">
      <c r="AA273" s="10" t="str">
        <f>IF(C273=0,"",COUNT($AA$1:AA272)+1)</f>
        <v/>
      </c>
    </row>
    <row r="274" spans="27:27" ht="22.5" customHeight="1" x14ac:dyDescent="0.2">
      <c r="AA274" s="10" t="str">
        <f>IF(C274=0,"",COUNT($AA$1:AA273)+1)</f>
        <v/>
      </c>
    </row>
    <row r="275" spans="27:27" ht="22.5" customHeight="1" x14ac:dyDescent="0.2">
      <c r="AA275" s="10" t="str">
        <f>IF(C275=0,"",COUNT($AA$1:AA274)+1)</f>
        <v/>
      </c>
    </row>
    <row r="276" spans="27:27" ht="22.5" customHeight="1" x14ac:dyDescent="0.2">
      <c r="AA276" s="10" t="str">
        <f>IF(C276=0,"",COUNT($AA$1:AA275)+1)</f>
        <v/>
      </c>
    </row>
    <row r="277" spans="27:27" ht="22.5" customHeight="1" x14ac:dyDescent="0.2">
      <c r="AA277" s="10" t="str">
        <f>IF(C277=0,"",COUNT($AA$1:AA276)+1)</f>
        <v/>
      </c>
    </row>
    <row r="278" spans="27:27" ht="22.5" customHeight="1" x14ac:dyDescent="0.2">
      <c r="AA278" s="10" t="str">
        <f>IF(C278=0,"",COUNT($AA$1:AA277)+1)</f>
        <v/>
      </c>
    </row>
    <row r="279" spans="27:27" ht="22.5" customHeight="1" x14ac:dyDescent="0.2">
      <c r="AA279" s="10" t="str">
        <f>IF(C279=0,"",COUNT($AA$1:AA278)+1)</f>
        <v/>
      </c>
    </row>
    <row r="280" spans="27:27" ht="22.5" customHeight="1" x14ac:dyDescent="0.2">
      <c r="AA280" s="10" t="str">
        <f>IF(C280=0,"",COUNT($AA$1:AA279)+1)</f>
        <v/>
      </c>
    </row>
    <row r="281" spans="27:27" ht="22.5" customHeight="1" x14ac:dyDescent="0.2">
      <c r="AA281" s="10" t="str">
        <f>IF(C281=0,"",COUNT($AA$1:AA280)+1)</f>
        <v/>
      </c>
    </row>
    <row r="282" spans="27:27" ht="22.5" customHeight="1" x14ac:dyDescent="0.2">
      <c r="AA282" s="10" t="str">
        <f>IF(C282=0,"",COUNT($AA$1:AA281)+1)</f>
        <v/>
      </c>
    </row>
    <row r="283" spans="27:27" ht="22.5" customHeight="1" x14ac:dyDescent="0.2">
      <c r="AA283" s="10" t="str">
        <f>IF(C283=0,"",COUNT($AA$1:AA282)+1)</f>
        <v/>
      </c>
    </row>
    <row r="284" spans="27:27" ht="22.5" customHeight="1" x14ac:dyDescent="0.2">
      <c r="AA284" s="10" t="str">
        <f>IF(C284=0,"",COUNT($AA$1:AA283)+1)</f>
        <v/>
      </c>
    </row>
    <row r="285" spans="27:27" ht="22.5" customHeight="1" x14ac:dyDescent="0.2">
      <c r="AA285" s="10" t="str">
        <f>IF(C285=0,"",COUNT($AA$1:AA284)+1)</f>
        <v/>
      </c>
    </row>
    <row r="286" spans="27:27" ht="22.5" customHeight="1" x14ac:dyDescent="0.2">
      <c r="AA286" s="10" t="str">
        <f>IF(C286=0,"",COUNT($AA$1:AA285)+1)</f>
        <v/>
      </c>
    </row>
    <row r="287" spans="27:27" ht="22.5" customHeight="1" x14ac:dyDescent="0.2">
      <c r="AA287" s="10" t="str">
        <f>IF(C287=0,"",COUNT($AA$1:AA286)+1)</f>
        <v/>
      </c>
    </row>
    <row r="288" spans="27:27" ht="22.5" customHeight="1" x14ac:dyDescent="0.2">
      <c r="AA288" s="10" t="str">
        <f>IF(C288=0,"",COUNT($AA$1:AA287)+1)</f>
        <v/>
      </c>
    </row>
    <row r="289" spans="27:27" ht="22.5" customHeight="1" x14ac:dyDescent="0.2">
      <c r="AA289" s="10" t="str">
        <f>IF(C289=0,"",COUNT($AA$1:AA288)+1)</f>
        <v/>
      </c>
    </row>
    <row r="290" spans="27:27" ht="22.5" customHeight="1" x14ac:dyDescent="0.2">
      <c r="AA290" s="10" t="str">
        <f>IF(C290=0,"",COUNT($AA$1:AA289)+1)</f>
        <v/>
      </c>
    </row>
    <row r="291" spans="27:27" ht="22.5" customHeight="1" x14ac:dyDescent="0.2">
      <c r="AA291" s="10" t="str">
        <f>IF(C291=0,"",COUNT($AA$1:AA290)+1)</f>
        <v/>
      </c>
    </row>
    <row r="292" spans="27:27" ht="22.5" customHeight="1" x14ac:dyDescent="0.2">
      <c r="AA292" s="10" t="str">
        <f>IF(C292=0,"",COUNT($AA$1:AA291)+1)</f>
        <v/>
      </c>
    </row>
    <row r="293" spans="27:27" ht="22.5" customHeight="1" x14ac:dyDescent="0.2">
      <c r="AA293" s="10" t="str">
        <f>IF(C293=0,"",COUNT($AA$1:AA292)+1)</f>
        <v/>
      </c>
    </row>
    <row r="294" spans="27:27" ht="22.5" customHeight="1" x14ac:dyDescent="0.2">
      <c r="AA294" s="10" t="str">
        <f>IF(C294=0,"",COUNT($AA$1:AA293)+1)</f>
        <v/>
      </c>
    </row>
    <row r="295" spans="27:27" ht="22.5" customHeight="1" x14ac:dyDescent="0.2">
      <c r="AA295" s="10" t="str">
        <f>IF(C295=0,"",COUNT($AA$1:AA294)+1)</f>
        <v/>
      </c>
    </row>
    <row r="296" spans="27:27" ht="22.5" customHeight="1" x14ac:dyDescent="0.2">
      <c r="AA296" s="10" t="str">
        <f>IF(C296=0,"",COUNT($AA$1:AA295)+1)</f>
        <v/>
      </c>
    </row>
    <row r="297" spans="27:27" ht="22.5" customHeight="1" x14ac:dyDescent="0.2">
      <c r="AA297" s="10" t="str">
        <f>IF(C297=0,"",COUNT($AA$1:AA296)+1)</f>
        <v/>
      </c>
    </row>
    <row r="298" spans="27:27" ht="22.5" customHeight="1" x14ac:dyDescent="0.2">
      <c r="AA298" s="10" t="str">
        <f>IF(C298=0,"",COUNT($AA$1:AA297)+1)</f>
        <v/>
      </c>
    </row>
    <row r="299" spans="27:27" ht="22.5" customHeight="1" x14ac:dyDescent="0.2">
      <c r="AA299" s="10" t="str">
        <f>IF(C299=0,"",COUNT($AA$1:AA298)+1)</f>
        <v/>
      </c>
    </row>
    <row r="300" spans="27:27" ht="22.5" customHeight="1" x14ac:dyDescent="0.2">
      <c r="AA300" s="10" t="str">
        <f>IF(C300=0,"",COUNT($AA$1:AA299)+1)</f>
        <v/>
      </c>
    </row>
    <row r="301" spans="27:27" ht="22.5" customHeight="1" x14ac:dyDescent="0.2">
      <c r="AA301" s="10" t="str">
        <f>IF(C301=0,"",COUNT($AA$1:AA300)+1)</f>
        <v/>
      </c>
    </row>
    <row r="302" spans="27:27" ht="22.5" customHeight="1" x14ac:dyDescent="0.2">
      <c r="AA302" s="10" t="str">
        <f>IF(C302=0,"",COUNT($AA$1:AA301)+1)</f>
        <v/>
      </c>
    </row>
    <row r="303" spans="27:27" ht="22.5" customHeight="1" x14ac:dyDescent="0.2">
      <c r="AA303" s="10" t="str">
        <f>IF(C303=0,"",COUNT($AA$1:AA302)+1)</f>
        <v/>
      </c>
    </row>
    <row r="304" spans="27:27" ht="22.5" customHeight="1" x14ac:dyDescent="0.2">
      <c r="AA304" s="10" t="str">
        <f>IF(C304=0,"",COUNT($AA$1:AA303)+1)</f>
        <v/>
      </c>
    </row>
    <row r="305" spans="27:27" ht="22.5" customHeight="1" x14ac:dyDescent="0.2">
      <c r="AA305" s="10" t="str">
        <f>IF(C305=0,"",COUNT($AA$1:AA304)+1)</f>
        <v/>
      </c>
    </row>
    <row r="306" spans="27:27" ht="22.5" customHeight="1" x14ac:dyDescent="0.2">
      <c r="AA306" s="10" t="str">
        <f>IF(C306=0,"",COUNT($AA$1:AA305)+1)</f>
        <v/>
      </c>
    </row>
    <row r="307" spans="27:27" ht="22.5" customHeight="1" x14ac:dyDescent="0.2">
      <c r="AA307" s="10" t="str">
        <f>IF(C307=0,"",COUNT($AA$1:AA306)+1)</f>
        <v/>
      </c>
    </row>
    <row r="308" spans="27:27" ht="22.5" customHeight="1" x14ac:dyDescent="0.2">
      <c r="AA308" s="10" t="str">
        <f>IF(C308=0,"",COUNT($AA$1:AA307)+1)</f>
        <v/>
      </c>
    </row>
    <row r="309" spans="27:27" ht="22.5" customHeight="1" x14ac:dyDescent="0.2">
      <c r="AA309" s="10" t="str">
        <f>IF(C309=0,"",COUNT($AA$1:AA308)+1)</f>
        <v/>
      </c>
    </row>
    <row r="310" spans="27:27" ht="22.5" customHeight="1" x14ac:dyDescent="0.2">
      <c r="AA310" s="10" t="str">
        <f>IF(C310=0,"",COUNT($AA$1:AA309)+1)</f>
        <v/>
      </c>
    </row>
    <row r="311" spans="27:27" ht="22.5" customHeight="1" x14ac:dyDescent="0.2">
      <c r="AA311" s="10" t="str">
        <f>IF(C311=0,"",COUNT($AA$1:AA310)+1)</f>
        <v/>
      </c>
    </row>
    <row r="312" spans="27:27" ht="22.5" customHeight="1" x14ac:dyDescent="0.2">
      <c r="AA312" s="10" t="str">
        <f>IF(C312=0,"",COUNT($AA$1:AA311)+1)</f>
        <v/>
      </c>
    </row>
    <row r="313" spans="27:27" ht="22.5" customHeight="1" x14ac:dyDescent="0.2">
      <c r="AA313" s="10" t="str">
        <f>IF(C313=0,"",COUNT($AA$1:AA312)+1)</f>
        <v/>
      </c>
    </row>
    <row r="314" spans="27:27" ht="22.5" customHeight="1" x14ac:dyDescent="0.2">
      <c r="AA314" s="10" t="str">
        <f>IF(C314=0,"",COUNT($AA$1:AA313)+1)</f>
        <v/>
      </c>
    </row>
    <row r="315" spans="27:27" ht="22.5" customHeight="1" x14ac:dyDescent="0.2">
      <c r="AA315" s="10" t="str">
        <f>IF(C315=0,"",COUNT($AA$1:AA314)+1)</f>
        <v/>
      </c>
    </row>
    <row r="316" spans="27:27" ht="22.5" customHeight="1" x14ac:dyDescent="0.2">
      <c r="AA316" s="10" t="str">
        <f>IF(C316=0,"",COUNT($AA$1:AA315)+1)</f>
        <v/>
      </c>
    </row>
    <row r="317" spans="27:27" ht="22.5" customHeight="1" x14ac:dyDescent="0.2">
      <c r="AA317" s="10" t="str">
        <f>IF(C317=0,"",COUNT($AA$1:AA316)+1)</f>
        <v/>
      </c>
    </row>
    <row r="318" spans="27:27" ht="22.5" customHeight="1" x14ac:dyDescent="0.2">
      <c r="AA318" s="10" t="str">
        <f>IF(C318=0,"",COUNT($AA$1:AA317)+1)</f>
        <v/>
      </c>
    </row>
    <row r="319" spans="27:27" ht="22.5" customHeight="1" x14ac:dyDescent="0.2">
      <c r="AA319" s="10" t="str">
        <f>IF(C319=0,"",COUNT($AA$1:AA318)+1)</f>
        <v/>
      </c>
    </row>
    <row r="320" spans="27:27" ht="22.5" customHeight="1" x14ac:dyDescent="0.2">
      <c r="AA320" s="10" t="str">
        <f>IF(C320=0,"",COUNT($AA$1:AA319)+1)</f>
        <v/>
      </c>
    </row>
    <row r="321" spans="27:27" ht="22.5" customHeight="1" x14ac:dyDescent="0.2">
      <c r="AA321" s="10" t="str">
        <f>IF(C321=0,"",COUNT($AA$1:AA320)+1)</f>
        <v/>
      </c>
    </row>
    <row r="322" spans="27:27" ht="22.5" customHeight="1" x14ac:dyDescent="0.2">
      <c r="AA322" s="10" t="str">
        <f>IF(C322=0,"",COUNT($AA$1:AA321)+1)</f>
        <v/>
      </c>
    </row>
    <row r="323" spans="27:27" ht="22.5" customHeight="1" x14ac:dyDescent="0.2">
      <c r="AA323" s="10" t="str">
        <f>IF(C323=0,"",COUNT($AA$1:AA322)+1)</f>
        <v/>
      </c>
    </row>
    <row r="324" spans="27:27" ht="22.5" customHeight="1" x14ac:dyDescent="0.2">
      <c r="AA324" s="10" t="str">
        <f>IF(C324=0,"",COUNT($AA$1:AA323)+1)</f>
        <v/>
      </c>
    </row>
    <row r="325" spans="27:27" ht="22.5" customHeight="1" x14ac:dyDescent="0.2">
      <c r="AA325" s="10" t="str">
        <f>IF(C325=0,"",COUNT($AA$1:AA324)+1)</f>
        <v/>
      </c>
    </row>
    <row r="326" spans="27:27" ht="22.5" customHeight="1" x14ac:dyDescent="0.2">
      <c r="AA326" s="10" t="str">
        <f>IF(C326=0,"",COUNT($AA$1:AA325)+1)</f>
        <v/>
      </c>
    </row>
    <row r="327" spans="27:27" ht="22.5" customHeight="1" x14ac:dyDescent="0.2">
      <c r="AA327" s="10" t="str">
        <f>IF(C327=0,"",COUNT($AA$1:AA326)+1)</f>
        <v/>
      </c>
    </row>
    <row r="328" spans="27:27" ht="22.5" customHeight="1" x14ac:dyDescent="0.2">
      <c r="AA328" s="10" t="str">
        <f>IF(C328=0,"",COUNT($AA$1:AA327)+1)</f>
        <v/>
      </c>
    </row>
    <row r="329" spans="27:27" ht="22.5" customHeight="1" x14ac:dyDescent="0.2">
      <c r="AA329" s="10" t="str">
        <f>IF(C329=0,"",COUNT($AA$1:AA328)+1)</f>
        <v/>
      </c>
    </row>
    <row r="330" spans="27:27" ht="22.5" customHeight="1" x14ac:dyDescent="0.2">
      <c r="AA330" s="10" t="str">
        <f>IF(C330=0,"",COUNT($AA$1:AA329)+1)</f>
        <v/>
      </c>
    </row>
    <row r="331" spans="27:27" ht="22.5" customHeight="1" x14ac:dyDescent="0.2">
      <c r="AA331" s="10" t="str">
        <f>IF(C331=0,"",COUNT($AA$1:AA330)+1)</f>
        <v/>
      </c>
    </row>
    <row r="332" spans="27:27" ht="22.5" customHeight="1" x14ac:dyDescent="0.2">
      <c r="AA332" s="10" t="str">
        <f>IF(C332=0,"",COUNT($AA$1:AA331)+1)</f>
        <v/>
      </c>
    </row>
    <row r="333" spans="27:27" ht="22.5" customHeight="1" x14ac:dyDescent="0.2">
      <c r="AA333" s="10" t="str">
        <f>IF(C333=0,"",COUNT($AA$1:AA332)+1)</f>
        <v/>
      </c>
    </row>
    <row r="334" spans="27:27" ht="22.5" customHeight="1" x14ac:dyDescent="0.2">
      <c r="AA334" s="10" t="str">
        <f>IF(C334=0,"",COUNT($AA$1:AA333)+1)</f>
        <v/>
      </c>
    </row>
    <row r="335" spans="27:27" ht="22.5" customHeight="1" x14ac:dyDescent="0.2">
      <c r="AA335" s="10" t="str">
        <f>IF(C335=0,"",COUNT($AA$1:AA334)+1)</f>
        <v/>
      </c>
    </row>
    <row r="336" spans="27:27" ht="22.5" customHeight="1" x14ac:dyDescent="0.2">
      <c r="AA336" s="10" t="str">
        <f>IF(C336=0,"",COUNT($AA$1:AA335)+1)</f>
        <v/>
      </c>
    </row>
    <row r="337" spans="27:27" ht="22.5" customHeight="1" x14ac:dyDescent="0.2">
      <c r="AA337" s="10" t="str">
        <f>IF(C337=0,"",COUNT($AA$1:AA336)+1)</f>
        <v/>
      </c>
    </row>
    <row r="338" spans="27:27" ht="22.5" customHeight="1" x14ac:dyDescent="0.2">
      <c r="AA338" s="10" t="str">
        <f>IF(C338=0,"",COUNT($AA$1:AA337)+1)</f>
        <v/>
      </c>
    </row>
    <row r="339" spans="27:27" ht="22.5" customHeight="1" x14ac:dyDescent="0.2">
      <c r="AA339" s="10" t="str">
        <f>IF(C339=0,"",COUNT($AA$1:AA338)+1)</f>
        <v/>
      </c>
    </row>
    <row r="340" spans="27:27" ht="22.5" customHeight="1" x14ac:dyDescent="0.2">
      <c r="AA340" s="10" t="str">
        <f>IF(C340=0,"",COUNT($AA$1:AA339)+1)</f>
        <v/>
      </c>
    </row>
    <row r="341" spans="27:27" ht="22.5" customHeight="1" x14ac:dyDescent="0.2">
      <c r="AA341" s="10" t="str">
        <f>IF(C341=0,"",COUNT($AA$1:AA340)+1)</f>
        <v/>
      </c>
    </row>
    <row r="342" spans="27:27" ht="22.5" customHeight="1" x14ac:dyDescent="0.2">
      <c r="AA342" s="10" t="str">
        <f>IF(C342=0,"",COUNT($AA$1:AA341)+1)</f>
        <v/>
      </c>
    </row>
    <row r="343" spans="27:27" ht="22.5" customHeight="1" x14ac:dyDescent="0.2">
      <c r="AA343" s="10" t="str">
        <f>IF(C343=0,"",COUNT($AA$1:AA342)+1)</f>
        <v/>
      </c>
    </row>
    <row r="344" spans="27:27" ht="22.5" customHeight="1" x14ac:dyDescent="0.2">
      <c r="AA344" s="10" t="str">
        <f>IF(C344=0,"",COUNT($AA$1:AA343)+1)</f>
        <v/>
      </c>
    </row>
    <row r="345" spans="27:27" ht="22.5" customHeight="1" x14ac:dyDescent="0.2">
      <c r="AA345" s="10" t="str">
        <f>IF(C345=0,"",COUNT($AA$1:AA344)+1)</f>
        <v/>
      </c>
    </row>
    <row r="346" spans="27:27" ht="22.5" customHeight="1" x14ac:dyDescent="0.2">
      <c r="AA346" s="10" t="str">
        <f>IF(C346=0,"",COUNT($AA$1:AA345)+1)</f>
        <v/>
      </c>
    </row>
    <row r="347" spans="27:27" ht="22.5" customHeight="1" x14ac:dyDescent="0.2">
      <c r="AA347" s="10" t="str">
        <f>IF(C347=0,"",COUNT($AA$1:AA346)+1)</f>
        <v/>
      </c>
    </row>
    <row r="348" spans="27:27" ht="22.5" customHeight="1" x14ac:dyDescent="0.2">
      <c r="AA348" s="10" t="str">
        <f>IF(C348=0,"",COUNT($AA$1:AA347)+1)</f>
        <v/>
      </c>
    </row>
    <row r="349" spans="27:27" ht="22.5" customHeight="1" x14ac:dyDescent="0.2">
      <c r="AA349" s="10" t="str">
        <f>IF(C349=0,"",COUNT($AA$1:AA348)+1)</f>
        <v/>
      </c>
    </row>
    <row r="350" spans="27:27" ht="22.5" customHeight="1" x14ac:dyDescent="0.2">
      <c r="AA350" s="10" t="str">
        <f>IF(C350=0,"",COUNT($AA$1:AA349)+1)</f>
        <v/>
      </c>
    </row>
    <row r="351" spans="27:27" ht="22.5" customHeight="1" x14ac:dyDescent="0.2">
      <c r="AA351" s="10" t="str">
        <f>IF(C351=0,"",COUNT($AA$1:AA350)+1)</f>
        <v/>
      </c>
    </row>
    <row r="352" spans="27:27" ht="22.5" customHeight="1" x14ac:dyDescent="0.2">
      <c r="AA352" s="10" t="str">
        <f>IF(C352=0,"",COUNT($AA$1:AA351)+1)</f>
        <v/>
      </c>
    </row>
    <row r="353" spans="27:27" ht="22.5" customHeight="1" x14ac:dyDescent="0.2">
      <c r="AA353" s="10" t="str">
        <f>IF(C353=0,"",COUNT($AA$1:AA352)+1)</f>
        <v/>
      </c>
    </row>
    <row r="354" spans="27:27" ht="22.5" customHeight="1" x14ac:dyDescent="0.2">
      <c r="AA354" s="10" t="str">
        <f>IF(C354=0,"",COUNT($AA$1:AA353)+1)</f>
        <v/>
      </c>
    </row>
    <row r="355" spans="27:27" ht="22.5" customHeight="1" x14ac:dyDescent="0.2">
      <c r="AA355" s="10" t="str">
        <f>IF(C355=0,"",COUNT($AA$1:AA354)+1)</f>
        <v/>
      </c>
    </row>
    <row r="356" spans="27:27" ht="22.5" customHeight="1" x14ac:dyDescent="0.2">
      <c r="AA356" s="10" t="str">
        <f>IF(C356=0,"",COUNT($AA$1:AA355)+1)</f>
        <v/>
      </c>
    </row>
    <row r="357" spans="27:27" ht="22.5" customHeight="1" x14ac:dyDescent="0.2">
      <c r="AA357" s="10" t="str">
        <f>IF(C357=0,"",COUNT($AA$1:AA356)+1)</f>
        <v/>
      </c>
    </row>
    <row r="358" spans="27:27" ht="22.5" customHeight="1" x14ac:dyDescent="0.2">
      <c r="AA358" s="10" t="str">
        <f>IF(C358=0,"",COUNT($AA$1:AA357)+1)</f>
        <v/>
      </c>
    </row>
    <row r="359" spans="27:27" ht="22.5" customHeight="1" x14ac:dyDescent="0.2">
      <c r="AA359" s="10" t="str">
        <f>IF(C359=0,"",COUNT($AA$1:AA358)+1)</f>
        <v/>
      </c>
    </row>
    <row r="360" spans="27:27" ht="22.5" customHeight="1" x14ac:dyDescent="0.2">
      <c r="AA360" s="10" t="str">
        <f>IF(C360=0,"",COUNT($AA$1:AA359)+1)</f>
        <v/>
      </c>
    </row>
    <row r="361" spans="27:27" ht="22.5" customHeight="1" x14ac:dyDescent="0.2">
      <c r="AA361" s="10" t="str">
        <f>IF(C361=0,"",COUNT($AA$1:AA360)+1)</f>
        <v/>
      </c>
    </row>
    <row r="362" spans="27:27" ht="22.5" customHeight="1" x14ac:dyDescent="0.2">
      <c r="AA362" s="10" t="str">
        <f>IF(C362=0,"",COUNT($AA$1:AA361)+1)</f>
        <v/>
      </c>
    </row>
    <row r="363" spans="27:27" ht="22.5" customHeight="1" x14ac:dyDescent="0.2">
      <c r="AA363" s="10" t="str">
        <f>IF(C363=0,"",COUNT($AA$1:AA362)+1)</f>
        <v/>
      </c>
    </row>
    <row r="364" spans="27:27" ht="22.5" customHeight="1" x14ac:dyDescent="0.2">
      <c r="AA364" s="10" t="str">
        <f>IF(C364=0,"",COUNT($AA$1:AA363)+1)</f>
        <v/>
      </c>
    </row>
    <row r="365" spans="27:27" ht="22.5" customHeight="1" x14ac:dyDescent="0.2">
      <c r="AA365" s="10" t="str">
        <f>IF(C365=0,"",COUNT($AA$1:AA364)+1)</f>
        <v/>
      </c>
    </row>
    <row r="366" spans="27:27" ht="22.5" customHeight="1" x14ac:dyDescent="0.2">
      <c r="AA366" s="10" t="str">
        <f>IF(C366=0,"",COUNT($AA$1:AA365)+1)</f>
        <v/>
      </c>
    </row>
    <row r="367" spans="27:27" ht="22.5" customHeight="1" x14ac:dyDescent="0.2">
      <c r="AA367" s="10" t="str">
        <f>IF(C367=0,"",COUNT($AA$1:AA366)+1)</f>
        <v/>
      </c>
    </row>
    <row r="368" spans="27:27" ht="22.5" customHeight="1" x14ac:dyDescent="0.2">
      <c r="AA368" s="10" t="str">
        <f>IF(C368=0,"",COUNT($AA$1:AA367)+1)</f>
        <v/>
      </c>
    </row>
    <row r="369" spans="27:27" ht="22.5" customHeight="1" x14ac:dyDescent="0.2">
      <c r="AA369" s="10" t="str">
        <f>IF(C369=0,"",COUNT($AA$1:AA368)+1)</f>
        <v/>
      </c>
    </row>
    <row r="370" spans="27:27" ht="22.5" customHeight="1" x14ac:dyDescent="0.2">
      <c r="AA370" s="10" t="str">
        <f>IF(C370=0,"",COUNT($AA$1:AA369)+1)</f>
        <v/>
      </c>
    </row>
    <row r="371" spans="27:27" ht="22.5" customHeight="1" x14ac:dyDescent="0.2">
      <c r="AA371" s="10" t="str">
        <f>IF(C371=0,"",COUNT($AA$1:AA370)+1)</f>
        <v/>
      </c>
    </row>
    <row r="372" spans="27:27" ht="22.5" customHeight="1" x14ac:dyDescent="0.2">
      <c r="AA372" s="10" t="str">
        <f>IF(C372=0,"",COUNT($AA$1:AA371)+1)</f>
        <v/>
      </c>
    </row>
    <row r="373" spans="27:27" ht="22.5" customHeight="1" x14ac:dyDescent="0.2">
      <c r="AA373" s="10" t="str">
        <f>IF(C373=0,"",COUNT($AA$1:AA372)+1)</f>
        <v/>
      </c>
    </row>
    <row r="374" spans="27:27" ht="22.5" customHeight="1" x14ac:dyDescent="0.2">
      <c r="AA374" s="10" t="str">
        <f>IF(C374=0,"",COUNT($AA$1:AA373)+1)</f>
        <v/>
      </c>
    </row>
    <row r="375" spans="27:27" ht="22.5" customHeight="1" x14ac:dyDescent="0.2">
      <c r="AA375" s="10" t="str">
        <f>IF(C375=0,"",COUNT($AA$1:AA374)+1)</f>
        <v/>
      </c>
    </row>
    <row r="376" spans="27:27" ht="22.5" customHeight="1" x14ac:dyDescent="0.2">
      <c r="AA376" s="10" t="str">
        <f>IF(C376=0,"",COUNT($AA$1:AA375)+1)</f>
        <v/>
      </c>
    </row>
    <row r="377" spans="27:27" ht="22.5" customHeight="1" x14ac:dyDescent="0.2">
      <c r="AA377" s="10" t="str">
        <f>IF(C377=0,"",COUNT($AA$1:AA376)+1)</f>
        <v/>
      </c>
    </row>
    <row r="378" spans="27:27" ht="22.5" customHeight="1" x14ac:dyDescent="0.2">
      <c r="AA378" s="10" t="str">
        <f>IF(C378=0,"",COUNT($AA$1:AA377)+1)</f>
        <v/>
      </c>
    </row>
    <row r="379" spans="27:27" ht="22.5" customHeight="1" x14ac:dyDescent="0.2">
      <c r="AA379" s="10" t="str">
        <f>IF(C379=0,"",COUNT($AA$1:AA378)+1)</f>
        <v/>
      </c>
    </row>
    <row r="380" spans="27:27" ht="22.5" customHeight="1" x14ac:dyDescent="0.2">
      <c r="AA380" s="10" t="str">
        <f>IF(C380=0,"",COUNT($AA$1:AA379)+1)</f>
        <v/>
      </c>
    </row>
    <row r="381" spans="27:27" ht="22.5" customHeight="1" x14ac:dyDescent="0.2">
      <c r="AA381" s="10" t="str">
        <f>IF(C381=0,"",COUNT($AA$1:AA380)+1)</f>
        <v/>
      </c>
    </row>
    <row r="382" spans="27:27" ht="22.5" customHeight="1" x14ac:dyDescent="0.2">
      <c r="AA382" s="10" t="str">
        <f>IF(C382=0,"",COUNT($AA$1:AA381)+1)</f>
        <v/>
      </c>
    </row>
    <row r="383" spans="27:27" ht="22.5" customHeight="1" x14ac:dyDescent="0.2">
      <c r="AA383" s="10" t="str">
        <f>IF(C383=0,"",COUNT($AA$1:AA382)+1)</f>
        <v/>
      </c>
    </row>
    <row r="384" spans="27:27" ht="22.5" customHeight="1" x14ac:dyDescent="0.2">
      <c r="AA384" s="10" t="str">
        <f>IF(C384=0,"",COUNT($AA$1:AA383)+1)</f>
        <v/>
      </c>
    </row>
    <row r="385" spans="27:27" ht="22.5" customHeight="1" x14ac:dyDescent="0.2">
      <c r="AA385" s="10" t="str">
        <f>IF(C385=0,"",COUNT($AA$1:AA384)+1)</f>
        <v/>
      </c>
    </row>
    <row r="386" spans="27:27" ht="22.5" customHeight="1" x14ac:dyDescent="0.2">
      <c r="AA386" s="10" t="str">
        <f>IF(C386=0,"",COUNT($AA$1:AA385)+1)</f>
        <v/>
      </c>
    </row>
    <row r="387" spans="27:27" ht="22.5" customHeight="1" x14ac:dyDescent="0.2">
      <c r="AA387" s="10" t="str">
        <f>IF(C387=0,"",COUNT($AA$1:AA386)+1)</f>
        <v/>
      </c>
    </row>
    <row r="388" spans="27:27" ht="22.5" customHeight="1" x14ac:dyDescent="0.2">
      <c r="AA388" s="10" t="str">
        <f>IF(C388=0,"",COUNT($AA$1:AA387)+1)</f>
        <v/>
      </c>
    </row>
    <row r="389" spans="27:27" ht="22.5" customHeight="1" x14ac:dyDescent="0.2">
      <c r="AA389" s="10" t="str">
        <f>IF(C389=0,"",COUNT($AA$1:AA388)+1)</f>
        <v/>
      </c>
    </row>
    <row r="390" spans="27:27" ht="22.5" customHeight="1" x14ac:dyDescent="0.2">
      <c r="AA390" s="10" t="str">
        <f>IF(C390=0,"",COUNT($AA$1:AA389)+1)</f>
        <v/>
      </c>
    </row>
    <row r="391" spans="27:27" ht="22.5" customHeight="1" x14ac:dyDescent="0.2">
      <c r="AA391" s="10" t="str">
        <f>IF(C391=0,"",COUNT($AA$1:AA390)+1)</f>
        <v/>
      </c>
    </row>
    <row r="392" spans="27:27" ht="22.5" customHeight="1" x14ac:dyDescent="0.2">
      <c r="AA392" s="10" t="str">
        <f>IF(C392=0,"",COUNT($AA$1:AA391)+1)</f>
        <v/>
      </c>
    </row>
    <row r="393" spans="27:27" ht="22.5" customHeight="1" x14ac:dyDescent="0.2">
      <c r="AA393" s="10" t="str">
        <f>IF(C393=0,"",COUNT($AA$1:AA392)+1)</f>
        <v/>
      </c>
    </row>
    <row r="394" spans="27:27" ht="22.5" customHeight="1" x14ac:dyDescent="0.2">
      <c r="AA394" s="10" t="str">
        <f>IF(C394=0,"",COUNT($AA$1:AA393)+1)</f>
        <v/>
      </c>
    </row>
    <row r="395" spans="27:27" ht="22.5" customHeight="1" x14ac:dyDescent="0.2">
      <c r="AA395" s="10" t="str">
        <f>IF(C395=0,"",COUNT($AA$1:AA394)+1)</f>
        <v/>
      </c>
    </row>
    <row r="396" spans="27:27" ht="22.5" customHeight="1" x14ac:dyDescent="0.2">
      <c r="AA396" s="10" t="str">
        <f>IF(C396=0,"",COUNT($AA$1:AA395)+1)</f>
        <v/>
      </c>
    </row>
    <row r="397" spans="27:27" ht="22.5" customHeight="1" x14ac:dyDescent="0.2">
      <c r="AA397" s="10" t="str">
        <f>IF(C397=0,"",COUNT($AA$1:AA396)+1)</f>
        <v/>
      </c>
    </row>
    <row r="398" spans="27:27" ht="22.5" customHeight="1" x14ac:dyDescent="0.2">
      <c r="AA398" s="10" t="str">
        <f>IF(C398=0,"",COUNT($AA$1:AA397)+1)</f>
        <v/>
      </c>
    </row>
    <row r="399" spans="27:27" ht="22.5" customHeight="1" x14ac:dyDescent="0.2">
      <c r="AA399" s="10" t="str">
        <f>IF(C399=0,"",COUNT($AA$1:AA398)+1)</f>
        <v/>
      </c>
    </row>
    <row r="400" spans="27:27" ht="22.5" customHeight="1" x14ac:dyDescent="0.2">
      <c r="AA400" s="10" t="str">
        <f>IF(C400=0,"",COUNT($AA$1:AA399)+1)</f>
        <v/>
      </c>
    </row>
    <row r="401" spans="27:27" ht="22.5" customHeight="1" x14ac:dyDescent="0.2">
      <c r="AA401" s="10" t="str">
        <f>IF(C401=0,"",COUNT($AA$1:AA400)+1)</f>
        <v/>
      </c>
    </row>
    <row r="402" spans="27:27" ht="22.5" customHeight="1" x14ac:dyDescent="0.2">
      <c r="AA402" s="10" t="str">
        <f>IF(C402=0,"",COUNT($AA$1:AA401)+1)</f>
        <v/>
      </c>
    </row>
    <row r="403" spans="27:27" ht="22.5" customHeight="1" x14ac:dyDescent="0.2">
      <c r="AA403" s="10" t="str">
        <f>IF(C403=0,"",COUNT($AA$1:AA402)+1)</f>
        <v/>
      </c>
    </row>
    <row r="404" spans="27:27" ht="22.5" customHeight="1" x14ac:dyDescent="0.2">
      <c r="AA404" s="10" t="str">
        <f>IF(C404=0,"",COUNT($AA$1:AA403)+1)</f>
        <v/>
      </c>
    </row>
    <row r="405" spans="27:27" ht="22.5" customHeight="1" x14ac:dyDescent="0.2">
      <c r="AA405" s="10" t="str">
        <f>IF(C405=0,"",COUNT($AA$1:AA404)+1)</f>
        <v/>
      </c>
    </row>
    <row r="406" spans="27:27" ht="22.5" customHeight="1" x14ac:dyDescent="0.2">
      <c r="AA406" s="10" t="str">
        <f>IF(C406=0,"",COUNT($AA$1:AA405)+1)</f>
        <v/>
      </c>
    </row>
    <row r="407" spans="27:27" ht="22.5" customHeight="1" x14ac:dyDescent="0.2">
      <c r="AA407" s="10" t="str">
        <f>IF(C407=0,"",COUNT($AA$1:AA406)+1)</f>
        <v/>
      </c>
    </row>
    <row r="408" spans="27:27" ht="22.5" customHeight="1" x14ac:dyDescent="0.2">
      <c r="AA408" s="10" t="str">
        <f>IF(C408=0,"",COUNT($AA$1:AA407)+1)</f>
        <v/>
      </c>
    </row>
    <row r="409" spans="27:27" ht="22.5" customHeight="1" x14ac:dyDescent="0.2">
      <c r="AA409" s="10" t="str">
        <f>IF(C409=0,"",COUNT($AA$1:AA408)+1)</f>
        <v/>
      </c>
    </row>
    <row r="410" spans="27:27" ht="22.5" customHeight="1" x14ac:dyDescent="0.2">
      <c r="AA410" s="10" t="str">
        <f>IF(C410=0,"",COUNT($AA$1:AA409)+1)</f>
        <v/>
      </c>
    </row>
    <row r="411" spans="27:27" ht="22.5" customHeight="1" x14ac:dyDescent="0.2">
      <c r="AA411" s="10" t="str">
        <f>IF(C411=0,"",COUNT($AA$1:AA410)+1)</f>
        <v/>
      </c>
    </row>
    <row r="412" spans="27:27" ht="22.5" customHeight="1" x14ac:dyDescent="0.2">
      <c r="AA412" s="10" t="str">
        <f>IF(C412=0,"",COUNT($AA$1:AA411)+1)</f>
        <v/>
      </c>
    </row>
    <row r="413" spans="27:27" ht="22.5" customHeight="1" x14ac:dyDescent="0.2">
      <c r="AA413" s="10" t="str">
        <f>IF(C413=0,"",COUNT($AA$1:AA412)+1)</f>
        <v/>
      </c>
    </row>
    <row r="414" spans="27:27" ht="22.5" customHeight="1" x14ac:dyDescent="0.2">
      <c r="AA414" s="10" t="str">
        <f>IF(C414=0,"",COUNT($AA$1:AA413)+1)</f>
        <v/>
      </c>
    </row>
    <row r="415" spans="27:27" ht="22.5" customHeight="1" x14ac:dyDescent="0.2">
      <c r="AA415" s="10" t="str">
        <f>IF(C415=0,"",COUNT($AA$1:AA414)+1)</f>
        <v/>
      </c>
    </row>
    <row r="416" spans="27:27" ht="22.5" customHeight="1" x14ac:dyDescent="0.2">
      <c r="AA416" s="10" t="str">
        <f>IF(C416=0,"",COUNT($AA$1:AA415)+1)</f>
        <v/>
      </c>
    </row>
    <row r="417" spans="27:27" ht="22.5" customHeight="1" x14ac:dyDescent="0.2">
      <c r="AA417" s="10" t="str">
        <f>IF(C417=0,"",COUNT($AA$1:AA416)+1)</f>
        <v/>
      </c>
    </row>
    <row r="418" spans="27:27" ht="22.5" customHeight="1" x14ac:dyDescent="0.2">
      <c r="AA418" s="10" t="str">
        <f>IF(C418=0,"",COUNT($AA$1:AA417)+1)</f>
        <v/>
      </c>
    </row>
    <row r="419" spans="27:27" ht="22.5" customHeight="1" x14ac:dyDescent="0.2">
      <c r="AA419" s="10" t="str">
        <f>IF(C419=0,"",COUNT($AA$1:AA418)+1)</f>
        <v/>
      </c>
    </row>
    <row r="420" spans="27:27" ht="22.5" customHeight="1" x14ac:dyDescent="0.2">
      <c r="AA420" s="10" t="str">
        <f>IF(C420=0,"",COUNT($AA$1:AA419)+1)</f>
        <v/>
      </c>
    </row>
    <row r="421" spans="27:27" ht="22.5" customHeight="1" x14ac:dyDescent="0.2">
      <c r="AA421" s="10" t="str">
        <f>IF(C421=0,"",COUNT($AA$1:AA420)+1)</f>
        <v/>
      </c>
    </row>
    <row r="422" spans="27:27" ht="22.5" customHeight="1" x14ac:dyDescent="0.2">
      <c r="AA422" s="10" t="str">
        <f>IF(C422=0,"",COUNT($AA$1:AA421)+1)</f>
        <v/>
      </c>
    </row>
    <row r="423" spans="27:27" ht="22.5" customHeight="1" x14ac:dyDescent="0.2">
      <c r="AA423" s="10" t="str">
        <f>IF(C423=0,"",COUNT($AA$1:AA422)+1)</f>
        <v/>
      </c>
    </row>
    <row r="424" spans="27:27" ht="22.5" customHeight="1" x14ac:dyDescent="0.2">
      <c r="AA424" s="10" t="str">
        <f>IF(C424=0,"",COUNT($AA$1:AA423)+1)</f>
        <v/>
      </c>
    </row>
    <row r="425" spans="27:27" ht="22.5" customHeight="1" x14ac:dyDescent="0.2">
      <c r="AA425" s="10" t="str">
        <f>IF(C425=0,"",COUNT($AA$1:AA424)+1)</f>
        <v/>
      </c>
    </row>
    <row r="426" spans="27:27" ht="22.5" customHeight="1" x14ac:dyDescent="0.2">
      <c r="AA426" s="10" t="str">
        <f>IF(C426=0,"",COUNT($AA$1:AA425)+1)</f>
        <v/>
      </c>
    </row>
    <row r="427" spans="27:27" ht="22.5" customHeight="1" x14ac:dyDescent="0.2">
      <c r="AA427" s="10" t="str">
        <f>IF(C427=0,"",COUNT($AA$1:AA426)+1)</f>
        <v/>
      </c>
    </row>
    <row r="428" spans="27:27" ht="22.5" customHeight="1" x14ac:dyDescent="0.2">
      <c r="AA428" s="10" t="str">
        <f>IF(C428=0,"",COUNT($AA$1:AA427)+1)</f>
        <v/>
      </c>
    </row>
    <row r="429" spans="27:27" ht="22.5" customHeight="1" x14ac:dyDescent="0.2">
      <c r="AA429" s="10" t="str">
        <f>IF(C429=0,"",COUNT($AA$1:AA428)+1)</f>
        <v/>
      </c>
    </row>
    <row r="430" spans="27:27" ht="22.5" customHeight="1" x14ac:dyDescent="0.2">
      <c r="AA430" s="10" t="str">
        <f>IF(C430=0,"",COUNT($AA$1:AA429)+1)</f>
        <v/>
      </c>
    </row>
    <row r="431" spans="27:27" ht="22.5" customHeight="1" x14ac:dyDescent="0.2">
      <c r="AA431" s="10" t="str">
        <f>IF(C431=0,"",COUNT($AA$1:AA430)+1)</f>
        <v/>
      </c>
    </row>
    <row r="432" spans="27:27" ht="22.5" customHeight="1" x14ac:dyDescent="0.2">
      <c r="AA432" s="10" t="str">
        <f>IF(C432=0,"",COUNT($AA$1:AA431)+1)</f>
        <v/>
      </c>
    </row>
    <row r="433" spans="27:27" ht="22.5" customHeight="1" x14ac:dyDescent="0.2">
      <c r="AA433" s="10" t="str">
        <f>IF(C433=0,"",COUNT($AA$1:AA432)+1)</f>
        <v/>
      </c>
    </row>
    <row r="434" spans="27:27" ht="22.5" customHeight="1" x14ac:dyDescent="0.2">
      <c r="AA434" s="10" t="str">
        <f>IF(C434=0,"",COUNT($AA$1:AA433)+1)</f>
        <v/>
      </c>
    </row>
    <row r="435" spans="27:27" ht="22.5" customHeight="1" x14ac:dyDescent="0.2">
      <c r="AA435" s="10" t="str">
        <f>IF(C435=0,"",COUNT($AA$1:AA434)+1)</f>
        <v/>
      </c>
    </row>
    <row r="436" spans="27:27" ht="22.5" customHeight="1" x14ac:dyDescent="0.2">
      <c r="AA436" s="10" t="str">
        <f>IF(C436=0,"",COUNT($AA$1:AA435)+1)</f>
        <v/>
      </c>
    </row>
    <row r="437" spans="27:27" ht="22.5" customHeight="1" x14ac:dyDescent="0.2">
      <c r="AA437" s="10" t="str">
        <f>IF(C437=0,"",COUNT($AA$1:AA436)+1)</f>
        <v/>
      </c>
    </row>
    <row r="438" spans="27:27" ht="22.5" customHeight="1" x14ac:dyDescent="0.2">
      <c r="AA438" s="10" t="str">
        <f>IF(C438=0,"",COUNT($AA$1:AA437)+1)</f>
        <v/>
      </c>
    </row>
    <row r="439" spans="27:27" ht="22.5" customHeight="1" x14ac:dyDescent="0.2">
      <c r="AA439" s="10" t="str">
        <f>IF(C439=0,"",COUNT($AA$1:AA438)+1)</f>
        <v/>
      </c>
    </row>
    <row r="440" spans="27:27" ht="22.5" customHeight="1" x14ac:dyDescent="0.2">
      <c r="AA440" s="10" t="str">
        <f>IF(C440=0,"",COUNT($AA$1:AA439)+1)</f>
        <v/>
      </c>
    </row>
    <row r="441" spans="27:27" ht="22.5" customHeight="1" x14ac:dyDescent="0.2">
      <c r="AA441" s="10" t="str">
        <f>IF(C441=0,"",COUNT($AA$1:AA440)+1)</f>
        <v/>
      </c>
    </row>
    <row r="442" spans="27:27" ht="22.5" customHeight="1" x14ac:dyDescent="0.2">
      <c r="AA442" s="10" t="str">
        <f>IF(C442=0,"",COUNT($AA$1:AA441)+1)</f>
        <v/>
      </c>
    </row>
    <row r="443" spans="27:27" ht="22.5" customHeight="1" x14ac:dyDescent="0.2">
      <c r="AA443" s="10" t="str">
        <f>IF(C443=0,"",COUNT($AA$1:AA442)+1)</f>
        <v/>
      </c>
    </row>
    <row r="444" spans="27:27" ht="22.5" customHeight="1" x14ac:dyDescent="0.2">
      <c r="AA444" s="10" t="str">
        <f>IF(C444=0,"",COUNT($AA$1:AA443)+1)</f>
        <v/>
      </c>
    </row>
    <row r="445" spans="27:27" ht="22.5" customHeight="1" x14ac:dyDescent="0.2">
      <c r="AA445" s="10" t="str">
        <f>IF(C445=0,"",COUNT($AA$1:AA444)+1)</f>
        <v/>
      </c>
    </row>
    <row r="446" spans="27:27" ht="22.5" customHeight="1" x14ac:dyDescent="0.2">
      <c r="AA446" s="10" t="str">
        <f>IF(C446=0,"",COUNT($AA$1:AA445)+1)</f>
        <v/>
      </c>
    </row>
    <row r="447" spans="27:27" ht="22.5" customHeight="1" x14ac:dyDescent="0.2">
      <c r="AA447" s="10" t="str">
        <f>IF(C447=0,"",COUNT($AA$1:AA446)+1)</f>
        <v/>
      </c>
    </row>
    <row r="448" spans="27:27" ht="22.5" customHeight="1" x14ac:dyDescent="0.2">
      <c r="AA448" s="10" t="str">
        <f>IF(C448=0,"",COUNT($AA$1:AA447)+1)</f>
        <v/>
      </c>
    </row>
    <row r="449" spans="27:27" ht="22.5" customHeight="1" x14ac:dyDescent="0.2">
      <c r="AA449" s="10" t="str">
        <f>IF(C449=0,"",COUNT($AA$1:AA448)+1)</f>
        <v/>
      </c>
    </row>
    <row r="450" spans="27:27" ht="22.5" customHeight="1" x14ac:dyDescent="0.2">
      <c r="AA450" s="10" t="str">
        <f>IF(C450=0,"",COUNT($AA$1:AA449)+1)</f>
        <v/>
      </c>
    </row>
    <row r="451" spans="27:27" ht="22.5" customHeight="1" x14ac:dyDescent="0.2">
      <c r="AA451" s="10" t="str">
        <f>IF(C451=0,"",COUNT($AA$1:AA450)+1)</f>
        <v/>
      </c>
    </row>
    <row r="452" spans="27:27" ht="22.5" customHeight="1" x14ac:dyDescent="0.2">
      <c r="AA452" s="10" t="str">
        <f>IF(C452=0,"",COUNT($AA$1:AA451)+1)</f>
        <v/>
      </c>
    </row>
    <row r="453" spans="27:27" ht="22.5" customHeight="1" x14ac:dyDescent="0.2">
      <c r="AA453" s="10" t="str">
        <f>IF(C453=0,"",COUNT($AA$1:AA452)+1)</f>
        <v/>
      </c>
    </row>
    <row r="454" spans="27:27" ht="22.5" customHeight="1" x14ac:dyDescent="0.2">
      <c r="AA454" s="10" t="str">
        <f>IF(C454=0,"",COUNT($AA$1:AA453)+1)</f>
        <v/>
      </c>
    </row>
    <row r="455" spans="27:27" ht="22.5" customHeight="1" x14ac:dyDescent="0.2">
      <c r="AA455" s="10" t="str">
        <f>IF(C455=0,"",COUNT($AA$1:AA454)+1)</f>
        <v/>
      </c>
    </row>
    <row r="456" spans="27:27" ht="22.5" customHeight="1" x14ac:dyDescent="0.2">
      <c r="AA456" s="10" t="str">
        <f>IF(C456=0,"",COUNT($AA$1:AA455)+1)</f>
        <v/>
      </c>
    </row>
    <row r="457" spans="27:27" ht="22.5" customHeight="1" x14ac:dyDescent="0.2">
      <c r="AA457" s="10" t="str">
        <f>IF(C457=0,"",COUNT($AA$1:AA456)+1)</f>
        <v/>
      </c>
    </row>
    <row r="458" spans="27:27" ht="22.5" customHeight="1" x14ac:dyDescent="0.2">
      <c r="AA458" s="10" t="str">
        <f>IF(C458=0,"",COUNT($AA$1:AA457)+1)</f>
        <v/>
      </c>
    </row>
    <row r="459" spans="27:27" ht="22.5" customHeight="1" x14ac:dyDescent="0.2">
      <c r="AA459" s="10" t="str">
        <f>IF(C459=0,"",COUNT($AA$1:AA458)+1)</f>
        <v/>
      </c>
    </row>
    <row r="460" spans="27:27" ht="22.5" customHeight="1" x14ac:dyDescent="0.2">
      <c r="AA460" s="10" t="str">
        <f>IF(C460=0,"",COUNT($AA$1:AA459)+1)</f>
        <v/>
      </c>
    </row>
    <row r="461" spans="27:27" ht="22.5" customHeight="1" x14ac:dyDescent="0.2">
      <c r="AA461" s="10" t="str">
        <f>IF(C461=0,"",COUNT($AA$1:AA460)+1)</f>
        <v/>
      </c>
    </row>
    <row r="462" spans="27:27" ht="22.5" customHeight="1" x14ac:dyDescent="0.2">
      <c r="AA462" s="10" t="str">
        <f>IF(C462=0,"",COUNT($AA$1:AA461)+1)</f>
        <v/>
      </c>
    </row>
    <row r="463" spans="27:27" ht="22.5" customHeight="1" x14ac:dyDescent="0.2">
      <c r="AA463" s="10" t="str">
        <f>IF(C463=0,"",COUNT($AA$1:AA462)+1)</f>
        <v/>
      </c>
    </row>
    <row r="464" spans="27:27" ht="22.5" customHeight="1" x14ac:dyDescent="0.2">
      <c r="AA464" s="10" t="str">
        <f>IF(C464=0,"",COUNT($AA$1:AA463)+1)</f>
        <v/>
      </c>
    </row>
    <row r="465" spans="27:27" ht="22.5" customHeight="1" x14ac:dyDescent="0.2">
      <c r="AA465" s="10" t="str">
        <f>IF(C465=0,"",COUNT($AA$1:AA464)+1)</f>
        <v/>
      </c>
    </row>
    <row r="466" spans="27:27" ht="22.5" customHeight="1" x14ac:dyDescent="0.2">
      <c r="AA466" s="10" t="str">
        <f>IF(C466=0,"",COUNT($AA$1:AA465)+1)</f>
        <v/>
      </c>
    </row>
    <row r="467" spans="27:27" ht="22.5" customHeight="1" x14ac:dyDescent="0.2">
      <c r="AA467" s="10" t="str">
        <f>IF(C467=0,"",COUNT($AA$1:AA466)+1)</f>
        <v/>
      </c>
    </row>
    <row r="468" spans="27:27" ht="22.5" customHeight="1" x14ac:dyDescent="0.2">
      <c r="AA468" s="10" t="str">
        <f>IF(C468=0,"",COUNT($AA$1:AA467)+1)</f>
        <v/>
      </c>
    </row>
    <row r="469" spans="27:27" ht="22.5" customHeight="1" x14ac:dyDescent="0.2">
      <c r="AA469" s="10" t="str">
        <f>IF(C469=0,"",COUNT($AA$1:AA468)+1)</f>
        <v/>
      </c>
    </row>
    <row r="470" spans="27:27" ht="22.5" customHeight="1" x14ac:dyDescent="0.2">
      <c r="AA470" s="10" t="str">
        <f>IF(C470=0,"",COUNT($AA$1:AA469)+1)</f>
        <v/>
      </c>
    </row>
    <row r="471" spans="27:27" ht="22.5" customHeight="1" x14ac:dyDescent="0.2">
      <c r="AA471" s="10" t="str">
        <f>IF(C471=0,"",COUNT($AA$1:AA470)+1)</f>
        <v/>
      </c>
    </row>
    <row r="472" spans="27:27" ht="22.5" customHeight="1" x14ac:dyDescent="0.2">
      <c r="AA472" s="10" t="str">
        <f>IF(C472=0,"",COUNT($AA$1:AA471)+1)</f>
        <v/>
      </c>
    </row>
    <row r="473" spans="27:27" ht="22.5" customHeight="1" x14ac:dyDescent="0.2">
      <c r="AA473" s="10" t="str">
        <f>IF(C473=0,"",COUNT($AA$1:AA472)+1)</f>
        <v/>
      </c>
    </row>
    <row r="474" spans="27:27" ht="22.5" customHeight="1" x14ac:dyDescent="0.2">
      <c r="AA474" s="10" t="str">
        <f>IF(C474=0,"",COUNT($AA$1:AA473)+1)</f>
        <v/>
      </c>
    </row>
    <row r="475" spans="27:27" ht="22.5" customHeight="1" x14ac:dyDescent="0.2">
      <c r="AA475" s="10" t="str">
        <f>IF(C475=0,"",COUNT($AA$1:AA474)+1)</f>
        <v/>
      </c>
    </row>
    <row r="476" spans="27:27" ht="22.5" customHeight="1" x14ac:dyDescent="0.2">
      <c r="AA476" s="10" t="str">
        <f>IF(C476=0,"",COUNT($AA$1:AA475)+1)</f>
        <v/>
      </c>
    </row>
    <row r="477" spans="27:27" ht="22.5" customHeight="1" x14ac:dyDescent="0.2">
      <c r="AA477" s="10" t="str">
        <f>IF(C477=0,"",COUNT($AA$1:AA476)+1)</f>
        <v/>
      </c>
    </row>
    <row r="478" spans="27:27" ht="22.5" customHeight="1" x14ac:dyDescent="0.2">
      <c r="AA478" s="10" t="str">
        <f>IF(C478=0,"",COUNT($AA$1:AA477)+1)</f>
        <v/>
      </c>
    </row>
    <row r="479" spans="27:27" ht="22.5" customHeight="1" x14ac:dyDescent="0.2">
      <c r="AA479" s="10" t="str">
        <f>IF(C479=0,"",COUNT($AA$1:AA478)+1)</f>
        <v/>
      </c>
    </row>
    <row r="480" spans="27:27" ht="22.5" customHeight="1" x14ac:dyDescent="0.2">
      <c r="AA480" s="10" t="str">
        <f>IF(C480=0,"",COUNT($AA$1:AA479)+1)</f>
        <v/>
      </c>
    </row>
    <row r="481" spans="27:27" ht="22.5" customHeight="1" x14ac:dyDescent="0.2">
      <c r="AA481" s="10" t="str">
        <f>IF(C481=0,"",COUNT($AA$1:AA480)+1)</f>
        <v/>
      </c>
    </row>
    <row r="482" spans="27:27" ht="22.5" customHeight="1" x14ac:dyDescent="0.2">
      <c r="AA482" s="10" t="str">
        <f>IF(C482=0,"",COUNT($AA$1:AA481)+1)</f>
        <v/>
      </c>
    </row>
    <row r="483" spans="27:27" ht="22.5" customHeight="1" x14ac:dyDescent="0.2">
      <c r="AA483" s="10" t="str">
        <f>IF(C483=0,"",COUNT($AA$1:AA482)+1)</f>
        <v/>
      </c>
    </row>
    <row r="484" spans="27:27" ht="22.5" customHeight="1" x14ac:dyDescent="0.2">
      <c r="AA484" s="10" t="str">
        <f>IF(C484=0,"",COUNT($AA$1:AA483)+1)</f>
        <v/>
      </c>
    </row>
    <row r="485" spans="27:27" ht="22.5" customHeight="1" x14ac:dyDescent="0.2">
      <c r="AA485" s="10" t="str">
        <f>IF(C485=0,"",COUNT($AA$1:AA484)+1)</f>
        <v/>
      </c>
    </row>
    <row r="486" spans="27:27" ht="22.5" customHeight="1" x14ac:dyDescent="0.2">
      <c r="AA486" s="10" t="str">
        <f>IF(C486=0,"",COUNT($AA$1:AA485)+1)</f>
        <v/>
      </c>
    </row>
    <row r="487" spans="27:27" ht="22.5" customHeight="1" x14ac:dyDescent="0.2">
      <c r="AA487" s="10" t="str">
        <f>IF(C487=0,"",COUNT($AA$1:AA486)+1)</f>
        <v/>
      </c>
    </row>
    <row r="488" spans="27:27" ht="22.5" customHeight="1" x14ac:dyDescent="0.2">
      <c r="AA488" s="10" t="str">
        <f>IF(C488=0,"",COUNT($AA$1:AA487)+1)</f>
        <v/>
      </c>
    </row>
    <row r="489" spans="27:27" ht="22.5" customHeight="1" x14ac:dyDescent="0.2">
      <c r="AA489" s="10" t="str">
        <f>IF(C489=0,"",COUNT($AA$1:AA488)+1)</f>
        <v/>
      </c>
    </row>
    <row r="490" spans="27:27" ht="22.5" customHeight="1" x14ac:dyDescent="0.2">
      <c r="AA490" s="10" t="str">
        <f>IF(C490=0,"",COUNT($AA$1:AA489)+1)</f>
        <v/>
      </c>
    </row>
    <row r="491" spans="27:27" ht="22.5" customHeight="1" x14ac:dyDescent="0.2">
      <c r="AA491" s="10" t="str">
        <f>IF(C491=0,"",COUNT($AA$1:AA490)+1)</f>
        <v/>
      </c>
    </row>
    <row r="492" spans="27:27" ht="22.5" customHeight="1" x14ac:dyDescent="0.2">
      <c r="AA492" s="10" t="str">
        <f>IF(C492=0,"",COUNT($AA$1:AA491)+1)</f>
        <v/>
      </c>
    </row>
    <row r="493" spans="27:27" ht="22.5" customHeight="1" x14ac:dyDescent="0.2">
      <c r="AA493" s="10" t="str">
        <f>IF(C493=0,"",COUNT($AA$1:AA492)+1)</f>
        <v/>
      </c>
    </row>
    <row r="494" spans="27:27" ht="22.5" customHeight="1" x14ac:dyDescent="0.2">
      <c r="AA494" s="10" t="str">
        <f>IF(C494=0,"",COUNT($AA$1:AA493)+1)</f>
        <v/>
      </c>
    </row>
    <row r="495" spans="27:27" ht="22.5" customHeight="1" x14ac:dyDescent="0.2">
      <c r="AA495" s="10" t="str">
        <f>IF(C495=0,"",COUNT($AA$1:AA494)+1)</f>
        <v/>
      </c>
    </row>
    <row r="496" spans="27:27" ht="22.5" customHeight="1" x14ac:dyDescent="0.2">
      <c r="AA496" s="10" t="str">
        <f>IF(C496=0,"",COUNT($AA$1:AA495)+1)</f>
        <v/>
      </c>
    </row>
    <row r="497" spans="27:27" ht="22.5" customHeight="1" x14ac:dyDescent="0.2">
      <c r="AA497" s="10" t="str">
        <f>IF(C497=0,"",COUNT($AA$1:AA496)+1)</f>
        <v/>
      </c>
    </row>
    <row r="498" spans="27:27" ht="22.5" customHeight="1" x14ac:dyDescent="0.2">
      <c r="AA498" s="10" t="str">
        <f>IF(C498=0,"",COUNT($AA$1:AA497)+1)</f>
        <v/>
      </c>
    </row>
    <row r="499" spans="27:27" ht="22.5" customHeight="1" x14ac:dyDescent="0.2">
      <c r="AA499" s="10" t="str">
        <f>IF(C499=0,"",COUNT($AA$1:AA498)+1)</f>
        <v/>
      </c>
    </row>
    <row r="500" spans="27:27" ht="22.5" customHeight="1" x14ac:dyDescent="0.2">
      <c r="AA500" s="10" t="str">
        <f>IF(C500=0,"",COUNT($AA$1:AA499)+1)</f>
        <v/>
      </c>
    </row>
    <row r="501" spans="27:27" ht="22.5" customHeight="1" x14ac:dyDescent="0.2">
      <c r="AA501" s="10" t="str">
        <f>IF(C501=0,"",COUNT($AA$1:AA500)+1)</f>
        <v/>
      </c>
    </row>
    <row r="502" spans="27:27" ht="22.5" customHeight="1" x14ac:dyDescent="0.2">
      <c r="AA502" s="10" t="str">
        <f>IF(C502=0,"",COUNT($AA$1:AA501)+1)</f>
        <v/>
      </c>
    </row>
    <row r="503" spans="27:27" ht="22.5" customHeight="1" x14ac:dyDescent="0.2">
      <c r="AA503" s="10" t="str">
        <f>IF(C503=0,"",COUNT($AA$1:AA502)+1)</f>
        <v/>
      </c>
    </row>
    <row r="504" spans="27:27" ht="22.5" customHeight="1" x14ac:dyDescent="0.2">
      <c r="AA504" s="10" t="str">
        <f>IF(C504=0,"",COUNT($AA$1:AA503)+1)</f>
        <v/>
      </c>
    </row>
    <row r="505" spans="27:27" ht="22.5" customHeight="1" x14ac:dyDescent="0.2">
      <c r="AA505" s="10" t="str">
        <f>IF(C505=0,"",COUNT($AA$1:AA504)+1)</f>
        <v/>
      </c>
    </row>
    <row r="506" spans="27:27" ht="22.5" customHeight="1" x14ac:dyDescent="0.2">
      <c r="AA506" s="10" t="str">
        <f>IF(C506=0,"",COUNT($AA$1:AA505)+1)</f>
        <v/>
      </c>
    </row>
    <row r="507" spans="27:27" ht="22.5" customHeight="1" x14ac:dyDescent="0.2">
      <c r="AA507" s="10" t="str">
        <f>IF(C507=0,"",COUNT($AA$1:AA506)+1)</f>
        <v/>
      </c>
    </row>
    <row r="508" spans="27:27" ht="22.5" customHeight="1" x14ac:dyDescent="0.2">
      <c r="AA508" s="10" t="str">
        <f>IF(C508=0,"",COUNT($AA$1:AA507)+1)</f>
        <v/>
      </c>
    </row>
    <row r="509" spans="27:27" ht="22.5" customHeight="1" x14ac:dyDescent="0.2">
      <c r="AA509" s="10" t="str">
        <f>IF(C509=0,"",COUNT($AA$1:AA508)+1)</f>
        <v/>
      </c>
    </row>
    <row r="510" spans="27:27" ht="22.5" customHeight="1" x14ac:dyDescent="0.2">
      <c r="AA510" s="10" t="str">
        <f>IF(C510=0,"",COUNT($AA$1:AA509)+1)</f>
        <v/>
      </c>
    </row>
    <row r="511" spans="27:27" ht="22.5" customHeight="1" x14ac:dyDescent="0.2">
      <c r="AA511" s="10" t="str">
        <f>IF(C511=0,"",COUNT($AA$1:AA510)+1)</f>
        <v/>
      </c>
    </row>
    <row r="512" spans="27:27" ht="22.5" customHeight="1" x14ac:dyDescent="0.2">
      <c r="AA512" s="10" t="str">
        <f>IF(C512=0,"",COUNT($AA$1:AA511)+1)</f>
        <v/>
      </c>
    </row>
    <row r="513" spans="27:27" ht="22.5" customHeight="1" x14ac:dyDescent="0.2">
      <c r="AA513" s="10" t="str">
        <f>IF(C513=0,"",COUNT($AA$1:AA512)+1)</f>
        <v/>
      </c>
    </row>
    <row r="514" spans="27:27" ht="22.5" customHeight="1" x14ac:dyDescent="0.2">
      <c r="AA514" s="10" t="str">
        <f>IF(C514=0,"",COUNT($AA$1:AA513)+1)</f>
        <v/>
      </c>
    </row>
    <row r="515" spans="27:27" ht="22.5" customHeight="1" x14ac:dyDescent="0.2">
      <c r="AA515" s="10" t="str">
        <f>IF(C515=0,"",COUNT($AA$1:AA514)+1)</f>
        <v/>
      </c>
    </row>
    <row r="516" spans="27:27" ht="22.5" customHeight="1" x14ac:dyDescent="0.2">
      <c r="AA516" s="10" t="str">
        <f>IF(C516=0,"",COUNT($AA$1:AA515)+1)</f>
        <v/>
      </c>
    </row>
    <row r="517" spans="27:27" ht="22.5" customHeight="1" x14ac:dyDescent="0.2">
      <c r="AA517" s="10" t="str">
        <f>IF(C517=0,"",COUNT($AA$1:AA516)+1)</f>
        <v/>
      </c>
    </row>
    <row r="518" spans="27:27" ht="22.5" customHeight="1" x14ac:dyDescent="0.2">
      <c r="AA518" s="10" t="str">
        <f>IF(C518=0,"",COUNT($AA$1:AA517)+1)</f>
        <v/>
      </c>
    </row>
    <row r="519" spans="27:27" ht="22.5" customHeight="1" x14ac:dyDescent="0.2">
      <c r="AA519" s="10" t="str">
        <f>IF(C519=0,"",COUNT($AA$1:AA518)+1)</f>
        <v/>
      </c>
    </row>
    <row r="520" spans="27:27" ht="22.5" customHeight="1" x14ac:dyDescent="0.2">
      <c r="AA520" s="10" t="str">
        <f>IF(C520=0,"",COUNT($AA$1:AA519)+1)</f>
        <v/>
      </c>
    </row>
    <row r="521" spans="27:27" ht="22.5" customHeight="1" x14ac:dyDescent="0.2">
      <c r="AA521" s="10" t="str">
        <f>IF(C521=0,"",COUNT($AA$1:AA520)+1)</f>
        <v/>
      </c>
    </row>
    <row r="522" spans="27:27" ht="22.5" customHeight="1" x14ac:dyDescent="0.2">
      <c r="AA522" s="10" t="str">
        <f>IF(C522=0,"",COUNT($AA$1:AA521)+1)</f>
        <v/>
      </c>
    </row>
    <row r="523" spans="27:27" ht="22.5" customHeight="1" x14ac:dyDescent="0.2">
      <c r="AA523" s="10" t="str">
        <f>IF(C523=0,"",COUNT($AA$1:AA522)+1)</f>
        <v/>
      </c>
    </row>
    <row r="524" spans="27:27" ht="22.5" customHeight="1" x14ac:dyDescent="0.2">
      <c r="AA524" s="10" t="str">
        <f>IF(C524=0,"",COUNT($AA$1:AA523)+1)</f>
        <v/>
      </c>
    </row>
    <row r="525" spans="27:27" ht="22.5" customHeight="1" x14ac:dyDescent="0.2">
      <c r="AA525" s="10" t="str">
        <f>IF(C525=0,"",COUNT($AA$1:AA524)+1)</f>
        <v/>
      </c>
    </row>
    <row r="526" spans="27:27" ht="22.5" customHeight="1" x14ac:dyDescent="0.2">
      <c r="AA526" s="10" t="str">
        <f>IF(C526=0,"",COUNT($AA$1:AA525)+1)</f>
        <v/>
      </c>
    </row>
    <row r="527" spans="27:27" ht="22.5" customHeight="1" x14ac:dyDescent="0.2">
      <c r="AA527" s="10" t="str">
        <f>IF(C527=0,"",COUNT($AA$1:AA526)+1)</f>
        <v/>
      </c>
    </row>
    <row r="528" spans="27:27" ht="22.5" customHeight="1" x14ac:dyDescent="0.2">
      <c r="AA528" s="10" t="str">
        <f>IF(C528=0,"",COUNT($AA$1:AA527)+1)</f>
        <v/>
      </c>
    </row>
    <row r="529" spans="27:27" ht="22.5" customHeight="1" x14ac:dyDescent="0.2">
      <c r="AA529" s="10" t="str">
        <f>IF(C529=0,"",COUNT($AA$1:AA528)+1)</f>
        <v/>
      </c>
    </row>
    <row r="530" spans="27:27" ht="22.5" customHeight="1" x14ac:dyDescent="0.2">
      <c r="AA530" s="10" t="str">
        <f>IF(C530=0,"",COUNT($AA$1:AA529)+1)</f>
        <v/>
      </c>
    </row>
    <row r="531" spans="27:27" ht="22.5" customHeight="1" x14ac:dyDescent="0.2">
      <c r="AA531" s="10" t="str">
        <f>IF(C531=0,"",COUNT($AA$1:AA530)+1)</f>
        <v/>
      </c>
    </row>
    <row r="532" spans="27:27" ht="22.5" customHeight="1" x14ac:dyDescent="0.2">
      <c r="AA532" s="10" t="str">
        <f>IF(C532=0,"",COUNT($AA$1:AA531)+1)</f>
        <v/>
      </c>
    </row>
    <row r="533" spans="27:27" ht="22.5" customHeight="1" x14ac:dyDescent="0.2">
      <c r="AA533" s="10" t="str">
        <f>IF(C533=0,"",COUNT($AA$1:AA532)+1)</f>
        <v/>
      </c>
    </row>
    <row r="534" spans="27:27" ht="22.5" customHeight="1" x14ac:dyDescent="0.2">
      <c r="AA534" s="10" t="str">
        <f>IF(C534=0,"",COUNT($AA$1:AA533)+1)</f>
        <v/>
      </c>
    </row>
    <row r="535" spans="27:27" ht="22.5" customHeight="1" x14ac:dyDescent="0.2">
      <c r="AA535" s="10" t="str">
        <f>IF(C535=0,"",COUNT($AA$1:AA534)+1)</f>
        <v/>
      </c>
    </row>
    <row r="536" spans="27:27" ht="22.5" customHeight="1" x14ac:dyDescent="0.2">
      <c r="AA536" s="10" t="str">
        <f>IF(C536=0,"",COUNT($AA$1:AA535)+1)</f>
        <v/>
      </c>
    </row>
    <row r="537" spans="27:27" ht="22.5" customHeight="1" x14ac:dyDescent="0.2">
      <c r="AA537" s="10" t="str">
        <f>IF(C537=0,"",COUNT($AA$1:AA536)+1)</f>
        <v/>
      </c>
    </row>
    <row r="538" spans="27:27" ht="22.5" customHeight="1" x14ac:dyDescent="0.2">
      <c r="AA538" s="10" t="str">
        <f>IF(C538=0,"",COUNT($AA$1:AA537)+1)</f>
        <v/>
      </c>
    </row>
    <row r="539" spans="27:27" ht="22.5" customHeight="1" x14ac:dyDescent="0.2">
      <c r="AA539" s="10" t="str">
        <f>IF(C539=0,"",COUNT($AA$1:AA538)+1)</f>
        <v/>
      </c>
    </row>
    <row r="540" spans="27:27" ht="22.5" customHeight="1" x14ac:dyDescent="0.2">
      <c r="AA540" s="10" t="str">
        <f>IF(C540=0,"",COUNT($AA$1:AA539)+1)</f>
        <v/>
      </c>
    </row>
    <row r="541" spans="27:27" ht="22.5" customHeight="1" x14ac:dyDescent="0.2">
      <c r="AA541" s="10" t="str">
        <f>IF(C541=0,"",COUNT($AA$1:AA540)+1)</f>
        <v/>
      </c>
    </row>
    <row r="542" spans="27:27" ht="22.5" customHeight="1" x14ac:dyDescent="0.2">
      <c r="AA542" s="10" t="str">
        <f>IF(C542=0,"",COUNT($AA$1:AA541)+1)</f>
        <v/>
      </c>
    </row>
    <row r="543" spans="27:27" ht="22.5" customHeight="1" x14ac:dyDescent="0.2">
      <c r="AA543" s="10" t="str">
        <f>IF(C543=0,"",COUNT($AA$1:AA542)+1)</f>
        <v/>
      </c>
    </row>
    <row r="544" spans="27:27" ht="22.5" customHeight="1" x14ac:dyDescent="0.2">
      <c r="AA544" s="10" t="str">
        <f>IF(C544=0,"",COUNT($AA$1:AA543)+1)</f>
        <v/>
      </c>
    </row>
    <row r="545" spans="27:27" ht="22.5" customHeight="1" x14ac:dyDescent="0.2">
      <c r="AA545" s="10" t="str">
        <f>IF(C545=0,"",COUNT($AA$1:AA544)+1)</f>
        <v/>
      </c>
    </row>
    <row r="546" spans="27:27" ht="22.5" customHeight="1" x14ac:dyDescent="0.2">
      <c r="AA546" s="10" t="str">
        <f>IF(C546=0,"",COUNT($AA$1:AA545)+1)</f>
        <v/>
      </c>
    </row>
    <row r="547" spans="27:27" ht="22.5" customHeight="1" x14ac:dyDescent="0.2">
      <c r="AA547" s="10" t="str">
        <f>IF(C547=0,"",COUNT($AA$1:AA546)+1)</f>
        <v/>
      </c>
    </row>
    <row r="548" spans="27:27" ht="22.5" customHeight="1" x14ac:dyDescent="0.2">
      <c r="AA548" s="10" t="str">
        <f>IF(C548=0,"",COUNT($AA$1:AA547)+1)</f>
        <v/>
      </c>
    </row>
    <row r="549" spans="27:27" ht="22.5" customHeight="1" x14ac:dyDescent="0.2">
      <c r="AA549" s="10" t="str">
        <f>IF(C549=0,"",COUNT($AA$1:AA548)+1)</f>
        <v/>
      </c>
    </row>
    <row r="550" spans="27:27" ht="22.5" customHeight="1" x14ac:dyDescent="0.2">
      <c r="AA550" s="10" t="str">
        <f>IF(C550=0,"",COUNT($AA$1:AA549)+1)</f>
        <v/>
      </c>
    </row>
    <row r="551" spans="27:27" ht="22.5" customHeight="1" x14ac:dyDescent="0.2">
      <c r="AA551" s="10" t="str">
        <f>IF(C551=0,"",COUNT($AA$1:AA550)+1)</f>
        <v/>
      </c>
    </row>
    <row r="552" spans="27:27" ht="22.5" customHeight="1" x14ac:dyDescent="0.2">
      <c r="AA552" s="10" t="str">
        <f>IF(C552=0,"",COUNT($AA$1:AA551)+1)</f>
        <v/>
      </c>
    </row>
    <row r="553" spans="27:27" ht="22.5" customHeight="1" x14ac:dyDescent="0.2">
      <c r="AA553" s="10" t="str">
        <f>IF(C553=0,"",COUNT($AA$1:AA552)+1)</f>
        <v/>
      </c>
    </row>
    <row r="554" spans="27:27" ht="22.5" customHeight="1" x14ac:dyDescent="0.2">
      <c r="AA554" s="10" t="str">
        <f>IF(C554=0,"",COUNT($AA$1:AA553)+1)</f>
        <v/>
      </c>
    </row>
    <row r="555" spans="27:27" ht="22.5" customHeight="1" x14ac:dyDescent="0.2">
      <c r="AA555" s="10" t="str">
        <f>IF(C555=0,"",COUNT($AA$1:AA554)+1)</f>
        <v/>
      </c>
    </row>
    <row r="556" spans="27:27" ht="22.5" customHeight="1" x14ac:dyDescent="0.2">
      <c r="AA556" s="10" t="str">
        <f>IF(C556=0,"",COUNT($AA$1:AA555)+1)</f>
        <v/>
      </c>
    </row>
    <row r="557" spans="27:27" ht="22.5" customHeight="1" x14ac:dyDescent="0.2">
      <c r="AA557" s="10" t="str">
        <f>IF(C557=0,"",COUNT($AA$1:AA556)+1)</f>
        <v/>
      </c>
    </row>
    <row r="558" spans="27:27" ht="22.5" customHeight="1" x14ac:dyDescent="0.2">
      <c r="AA558" s="10" t="str">
        <f>IF(C558=0,"",COUNT($AA$1:AA557)+1)</f>
        <v/>
      </c>
    </row>
    <row r="559" spans="27:27" ht="22.5" customHeight="1" x14ac:dyDescent="0.2">
      <c r="AA559" s="10" t="str">
        <f>IF(C559=0,"",COUNT($AA$1:AA558)+1)</f>
        <v/>
      </c>
    </row>
    <row r="560" spans="27:27" ht="22.5" customHeight="1" x14ac:dyDescent="0.2">
      <c r="AA560" s="10" t="str">
        <f>IF(C560=0,"",COUNT($AA$1:AA559)+1)</f>
        <v/>
      </c>
    </row>
    <row r="561" spans="27:27" ht="22.5" customHeight="1" x14ac:dyDescent="0.2">
      <c r="AA561" s="10" t="str">
        <f>IF(C561=0,"",COUNT($AA$1:AA560)+1)</f>
        <v/>
      </c>
    </row>
    <row r="562" spans="27:27" ht="22.5" customHeight="1" x14ac:dyDescent="0.2">
      <c r="AA562" s="10" t="str">
        <f>IF(C562=0,"",COUNT($AA$1:AA561)+1)</f>
        <v/>
      </c>
    </row>
    <row r="563" spans="27:27" ht="22.5" customHeight="1" x14ac:dyDescent="0.2">
      <c r="AA563" s="10" t="str">
        <f>IF(C563=0,"",COUNT($AA$1:AA562)+1)</f>
        <v/>
      </c>
    </row>
    <row r="564" spans="27:27" ht="22.5" customHeight="1" x14ac:dyDescent="0.2">
      <c r="AA564" s="10" t="str">
        <f>IF(C564=0,"",COUNT($AA$1:AA563)+1)</f>
        <v/>
      </c>
    </row>
    <row r="565" spans="27:27" ht="22.5" customHeight="1" x14ac:dyDescent="0.2">
      <c r="AA565" s="10" t="str">
        <f>IF(C565=0,"",COUNT($AA$1:AA564)+1)</f>
        <v/>
      </c>
    </row>
    <row r="566" spans="27:27" ht="22.5" customHeight="1" x14ac:dyDescent="0.2">
      <c r="AA566" s="10" t="str">
        <f>IF(C566=0,"",COUNT($AA$1:AA565)+1)</f>
        <v/>
      </c>
    </row>
    <row r="567" spans="27:27" ht="22.5" customHeight="1" x14ac:dyDescent="0.2">
      <c r="AA567" s="10" t="str">
        <f>IF(C567=0,"",COUNT($AA$1:AA566)+1)</f>
        <v/>
      </c>
    </row>
    <row r="568" spans="27:27" ht="22.5" customHeight="1" x14ac:dyDescent="0.2">
      <c r="AA568" s="10" t="str">
        <f>IF(C568=0,"",COUNT($AA$1:AA567)+1)</f>
        <v/>
      </c>
    </row>
    <row r="569" spans="27:27" ht="22.5" customHeight="1" x14ac:dyDescent="0.2">
      <c r="AA569" s="10" t="str">
        <f>IF(C569=0,"",COUNT($AA$1:AA568)+1)</f>
        <v/>
      </c>
    </row>
    <row r="570" spans="27:27" ht="22.5" customHeight="1" x14ac:dyDescent="0.2">
      <c r="AA570" s="10" t="str">
        <f>IF(C570=0,"",COUNT($AA$1:AA569)+1)</f>
        <v/>
      </c>
    </row>
    <row r="571" spans="27:27" ht="22.5" customHeight="1" x14ac:dyDescent="0.2">
      <c r="AA571" s="10" t="str">
        <f>IF(C571=0,"",COUNT($AA$1:AA570)+1)</f>
        <v/>
      </c>
    </row>
    <row r="572" spans="27:27" ht="22.5" customHeight="1" x14ac:dyDescent="0.2">
      <c r="AA572" s="10" t="str">
        <f>IF(C572=0,"",COUNT($AA$1:AA571)+1)</f>
        <v/>
      </c>
    </row>
    <row r="573" spans="27:27" ht="22.5" customHeight="1" x14ac:dyDescent="0.2">
      <c r="AA573" s="10" t="str">
        <f>IF(C573=0,"",COUNT($AA$1:AA572)+1)</f>
        <v/>
      </c>
    </row>
    <row r="574" spans="27:27" ht="22.5" customHeight="1" x14ac:dyDescent="0.2">
      <c r="AA574" s="10" t="str">
        <f>IF(C574=0,"",COUNT($AA$1:AA573)+1)</f>
        <v/>
      </c>
    </row>
    <row r="575" spans="27:27" ht="22.5" customHeight="1" x14ac:dyDescent="0.2">
      <c r="AA575" s="10" t="str">
        <f>IF(C575=0,"",COUNT($AA$1:AA574)+1)</f>
        <v/>
      </c>
    </row>
    <row r="576" spans="27:27" ht="22.5" customHeight="1" x14ac:dyDescent="0.2">
      <c r="AA576" s="10" t="str">
        <f>IF(C576=0,"",COUNT($AA$1:AA575)+1)</f>
        <v/>
      </c>
    </row>
    <row r="577" spans="27:27" ht="22.5" customHeight="1" x14ac:dyDescent="0.2">
      <c r="AA577" s="10" t="str">
        <f>IF(C577=0,"",COUNT($AA$1:AA576)+1)</f>
        <v/>
      </c>
    </row>
    <row r="578" spans="27:27" ht="22.5" customHeight="1" x14ac:dyDescent="0.2">
      <c r="AA578" s="10" t="str">
        <f>IF(C578=0,"",COUNT($AA$1:AA577)+1)</f>
        <v/>
      </c>
    </row>
    <row r="579" spans="27:27" ht="22.5" customHeight="1" x14ac:dyDescent="0.2">
      <c r="AA579" s="10" t="str">
        <f>IF(C579=0,"",COUNT($AA$1:AA578)+1)</f>
        <v/>
      </c>
    </row>
    <row r="580" spans="27:27" ht="22.5" customHeight="1" x14ac:dyDescent="0.2">
      <c r="AA580" s="10" t="str">
        <f>IF(C580=0,"",COUNT($AA$1:AA579)+1)</f>
        <v/>
      </c>
    </row>
    <row r="581" spans="27:27" ht="22.5" customHeight="1" x14ac:dyDescent="0.2">
      <c r="AA581" s="10" t="str">
        <f>IF(C581=0,"",COUNT($AA$1:AA580)+1)</f>
        <v/>
      </c>
    </row>
    <row r="582" spans="27:27" ht="22.5" customHeight="1" x14ac:dyDescent="0.2">
      <c r="AA582" s="10" t="str">
        <f>IF(C582=0,"",COUNT($AA$1:AA581)+1)</f>
        <v/>
      </c>
    </row>
    <row r="583" spans="27:27" ht="22.5" customHeight="1" x14ac:dyDescent="0.2">
      <c r="AA583" s="10" t="str">
        <f>IF(C583=0,"",COUNT($AA$1:AA582)+1)</f>
        <v/>
      </c>
    </row>
    <row r="584" spans="27:27" ht="22.5" customHeight="1" x14ac:dyDescent="0.2">
      <c r="AA584" s="10" t="str">
        <f>IF(C584=0,"",COUNT($AA$1:AA583)+1)</f>
        <v/>
      </c>
    </row>
    <row r="585" spans="27:27" ht="22.5" customHeight="1" x14ac:dyDescent="0.2">
      <c r="AA585" s="10" t="str">
        <f>IF(C585=0,"",COUNT($AA$1:AA584)+1)</f>
        <v/>
      </c>
    </row>
    <row r="586" spans="27:27" ht="22.5" customHeight="1" x14ac:dyDescent="0.2">
      <c r="AA586" s="10" t="str">
        <f>IF(C586=0,"",COUNT($AA$1:AA585)+1)</f>
        <v/>
      </c>
    </row>
    <row r="587" spans="27:27" ht="22.5" customHeight="1" x14ac:dyDescent="0.2">
      <c r="AA587" s="10" t="str">
        <f>IF(C587=0,"",COUNT($AA$1:AA586)+1)</f>
        <v/>
      </c>
    </row>
    <row r="588" spans="27:27" ht="22.5" customHeight="1" x14ac:dyDescent="0.2">
      <c r="AA588" s="10" t="str">
        <f>IF(C588=0,"",COUNT($AA$1:AA587)+1)</f>
        <v/>
      </c>
    </row>
    <row r="589" spans="27:27" ht="22.5" customHeight="1" x14ac:dyDescent="0.2">
      <c r="AA589" s="10" t="str">
        <f>IF(C589=0,"",COUNT($AA$1:AA588)+1)</f>
        <v/>
      </c>
    </row>
    <row r="590" spans="27:27" ht="22.5" customHeight="1" x14ac:dyDescent="0.2">
      <c r="AA590" s="10" t="str">
        <f>IF(C590=0,"",COUNT($AA$1:AA589)+1)</f>
        <v/>
      </c>
    </row>
    <row r="591" spans="27:27" ht="22.5" customHeight="1" x14ac:dyDescent="0.2">
      <c r="AA591" s="10" t="str">
        <f>IF(C591=0,"",COUNT($AA$1:AA590)+1)</f>
        <v/>
      </c>
    </row>
    <row r="592" spans="27:27" ht="22.5" customHeight="1" x14ac:dyDescent="0.2">
      <c r="AA592" s="10" t="str">
        <f>IF(C592=0,"",COUNT($AA$1:AA591)+1)</f>
        <v/>
      </c>
    </row>
    <row r="593" spans="27:27" ht="22.5" customHeight="1" x14ac:dyDescent="0.2">
      <c r="AA593" s="10" t="str">
        <f>IF(C593=0,"",COUNT($AA$1:AA592)+1)</f>
        <v/>
      </c>
    </row>
    <row r="594" spans="27:27" ht="22.5" customHeight="1" x14ac:dyDescent="0.2">
      <c r="AA594" s="10" t="str">
        <f>IF(C594=0,"",COUNT($AA$1:AA593)+1)</f>
        <v/>
      </c>
    </row>
    <row r="595" spans="27:27" ht="22.5" customHeight="1" x14ac:dyDescent="0.2">
      <c r="AA595" s="10" t="str">
        <f>IF(C595=0,"",COUNT($AA$1:AA594)+1)</f>
        <v/>
      </c>
    </row>
    <row r="596" spans="27:27" ht="22.5" customHeight="1" x14ac:dyDescent="0.2">
      <c r="AA596" s="10" t="str">
        <f>IF(C596=0,"",COUNT($AA$1:AA595)+1)</f>
        <v/>
      </c>
    </row>
    <row r="597" spans="27:27" ht="22.5" customHeight="1" x14ac:dyDescent="0.2">
      <c r="AA597" s="10" t="str">
        <f>IF(C597=0,"",COUNT($AA$1:AA596)+1)</f>
        <v/>
      </c>
    </row>
    <row r="598" spans="27:27" ht="22.5" customHeight="1" x14ac:dyDescent="0.2">
      <c r="AA598" s="10" t="str">
        <f>IF(C598=0,"",COUNT($AA$1:AA597)+1)</f>
        <v/>
      </c>
    </row>
    <row r="599" spans="27:27" ht="22.5" customHeight="1" x14ac:dyDescent="0.2">
      <c r="AA599" s="10" t="str">
        <f>IF(C599=0,"",COUNT($AA$1:AA598)+1)</f>
        <v/>
      </c>
    </row>
    <row r="600" spans="27:27" ht="22.5" customHeight="1" x14ac:dyDescent="0.2">
      <c r="AA600" s="10" t="str">
        <f>IF(C600=0,"",COUNT($AA$1:AA599)+1)</f>
        <v/>
      </c>
    </row>
    <row r="601" spans="27:27" ht="22.5" customHeight="1" x14ac:dyDescent="0.2">
      <c r="AA601" s="10" t="str">
        <f>IF(C601=0,"",COUNT($AA$1:AA600)+1)</f>
        <v/>
      </c>
    </row>
    <row r="602" spans="27:27" ht="22.5" customHeight="1" x14ac:dyDescent="0.2">
      <c r="AA602" s="10" t="str">
        <f>IF(C602=0,"",COUNT($AA$1:AA601)+1)</f>
        <v/>
      </c>
    </row>
    <row r="603" spans="27:27" ht="22.5" customHeight="1" x14ac:dyDescent="0.2">
      <c r="AA603" s="10" t="str">
        <f>IF(C603=0,"",COUNT($AA$1:AA602)+1)</f>
        <v/>
      </c>
    </row>
    <row r="604" spans="27:27" ht="22.5" customHeight="1" x14ac:dyDescent="0.2">
      <c r="AA604" s="10" t="str">
        <f>IF(C604=0,"",COUNT($AA$1:AA603)+1)</f>
        <v/>
      </c>
    </row>
    <row r="605" spans="27:27" ht="22.5" customHeight="1" x14ac:dyDescent="0.2">
      <c r="AA605" s="10" t="str">
        <f>IF(C605=0,"",COUNT($AA$1:AA604)+1)</f>
        <v/>
      </c>
    </row>
    <row r="606" spans="27:27" ht="22.5" customHeight="1" x14ac:dyDescent="0.2">
      <c r="AA606" s="10" t="str">
        <f>IF(C606=0,"",COUNT($AA$1:AA605)+1)</f>
        <v/>
      </c>
    </row>
    <row r="607" spans="27:27" ht="22.5" customHeight="1" x14ac:dyDescent="0.2">
      <c r="AA607" s="10" t="str">
        <f>IF(C607=0,"",COUNT($AA$1:AA606)+1)</f>
        <v/>
      </c>
    </row>
    <row r="608" spans="27:27" ht="22.5" customHeight="1" x14ac:dyDescent="0.2">
      <c r="AA608" s="10" t="str">
        <f>IF(C608=0,"",COUNT($AA$1:AA607)+1)</f>
        <v/>
      </c>
    </row>
    <row r="609" spans="27:27" ht="22.5" customHeight="1" x14ac:dyDescent="0.2">
      <c r="AA609" s="10" t="str">
        <f>IF(C609=0,"",COUNT($AA$1:AA608)+1)</f>
        <v/>
      </c>
    </row>
    <row r="610" spans="27:27" ht="22.5" customHeight="1" x14ac:dyDescent="0.2">
      <c r="AA610" s="10" t="str">
        <f>IF(C610=0,"",COUNT($AA$1:AA609)+1)</f>
        <v/>
      </c>
    </row>
    <row r="611" spans="27:27" ht="22.5" customHeight="1" x14ac:dyDescent="0.2">
      <c r="AA611" s="10" t="str">
        <f>IF(C611=0,"",COUNT($AA$1:AA610)+1)</f>
        <v/>
      </c>
    </row>
    <row r="612" spans="27:27" ht="22.5" customHeight="1" x14ac:dyDescent="0.2">
      <c r="AA612" s="10" t="str">
        <f>IF(C612=0,"",COUNT($AA$1:AA611)+1)</f>
        <v/>
      </c>
    </row>
    <row r="613" spans="27:27" ht="22.5" customHeight="1" x14ac:dyDescent="0.2">
      <c r="AA613" s="10" t="str">
        <f>IF(C613=0,"",COUNT($AA$1:AA612)+1)</f>
        <v/>
      </c>
    </row>
    <row r="614" spans="27:27" ht="22.5" customHeight="1" x14ac:dyDescent="0.2">
      <c r="AA614" s="10" t="str">
        <f>IF(C614=0,"",COUNT($AA$1:AA613)+1)</f>
        <v/>
      </c>
    </row>
    <row r="615" spans="27:27" ht="22.5" customHeight="1" x14ac:dyDescent="0.2">
      <c r="AA615" s="10" t="str">
        <f>IF(C615=0,"",COUNT($AA$1:AA614)+1)</f>
        <v/>
      </c>
    </row>
    <row r="616" spans="27:27" ht="22.5" customHeight="1" x14ac:dyDescent="0.2">
      <c r="AA616" s="10" t="str">
        <f>IF(C616=0,"",COUNT($AA$1:AA615)+1)</f>
        <v/>
      </c>
    </row>
    <row r="617" spans="27:27" ht="22.5" customHeight="1" x14ac:dyDescent="0.2">
      <c r="AA617" s="10" t="str">
        <f>IF(C617=0,"",COUNT($AA$1:AA616)+1)</f>
        <v/>
      </c>
    </row>
    <row r="618" spans="27:27" ht="22.5" customHeight="1" x14ac:dyDescent="0.2">
      <c r="AA618" s="10" t="str">
        <f>IF(C618=0,"",COUNT($AA$1:AA617)+1)</f>
        <v/>
      </c>
    </row>
    <row r="619" spans="27:27" ht="22.5" customHeight="1" x14ac:dyDescent="0.2">
      <c r="AA619" s="10" t="str">
        <f>IF(C619=0,"",COUNT($AA$1:AA618)+1)</f>
        <v/>
      </c>
    </row>
    <row r="620" spans="27:27" ht="22.5" customHeight="1" x14ac:dyDescent="0.2">
      <c r="AA620" s="10" t="str">
        <f>IF(C620=0,"",COUNT($AA$1:AA619)+1)</f>
        <v/>
      </c>
    </row>
    <row r="621" spans="27:27" ht="22.5" customHeight="1" x14ac:dyDescent="0.2">
      <c r="AA621" s="10" t="str">
        <f>IF(C621=0,"",COUNT($AA$1:AA620)+1)</f>
        <v/>
      </c>
    </row>
    <row r="622" spans="27:27" ht="22.5" customHeight="1" x14ac:dyDescent="0.2">
      <c r="AA622" s="10" t="str">
        <f>IF(C622=0,"",COUNT($AA$1:AA621)+1)</f>
        <v/>
      </c>
    </row>
    <row r="623" spans="27:27" ht="22.5" customHeight="1" x14ac:dyDescent="0.2">
      <c r="AA623" s="10" t="str">
        <f>IF(C623=0,"",COUNT($AA$1:AA622)+1)</f>
        <v/>
      </c>
    </row>
    <row r="624" spans="27:27" ht="22.5" customHeight="1" x14ac:dyDescent="0.2">
      <c r="AA624" s="10" t="str">
        <f>IF(C624=0,"",COUNT($AA$1:AA623)+1)</f>
        <v/>
      </c>
    </row>
    <row r="625" spans="27:27" ht="22.5" customHeight="1" x14ac:dyDescent="0.2">
      <c r="AA625" s="10" t="str">
        <f>IF(C625=0,"",COUNT($AA$1:AA624)+1)</f>
        <v/>
      </c>
    </row>
    <row r="626" spans="27:27" ht="22.5" customHeight="1" x14ac:dyDescent="0.2">
      <c r="AA626" s="10" t="str">
        <f>IF(C626=0,"",COUNT($AA$1:AA625)+1)</f>
        <v/>
      </c>
    </row>
    <row r="627" spans="27:27" ht="22.5" customHeight="1" x14ac:dyDescent="0.2">
      <c r="AA627" s="10" t="str">
        <f>IF(C627=0,"",COUNT($AA$1:AA626)+1)</f>
        <v/>
      </c>
    </row>
    <row r="628" spans="27:27" ht="22.5" customHeight="1" x14ac:dyDescent="0.2">
      <c r="AA628" s="10" t="str">
        <f>IF(C628=0,"",COUNT($AA$1:AA627)+1)</f>
        <v/>
      </c>
    </row>
    <row r="629" spans="27:27" ht="22.5" customHeight="1" x14ac:dyDescent="0.2">
      <c r="AA629" s="10" t="str">
        <f>IF(C629=0,"",COUNT($AA$1:AA628)+1)</f>
        <v/>
      </c>
    </row>
    <row r="630" spans="27:27" ht="22.5" customHeight="1" x14ac:dyDescent="0.2">
      <c r="AA630" s="10" t="str">
        <f>IF(C630=0,"",COUNT($AA$1:AA629)+1)</f>
        <v/>
      </c>
    </row>
    <row r="631" spans="27:27" ht="22.5" customHeight="1" x14ac:dyDescent="0.2">
      <c r="AA631" s="10" t="str">
        <f>IF(C631=0,"",COUNT($AA$1:AA630)+1)</f>
        <v/>
      </c>
    </row>
    <row r="632" spans="27:27" ht="22.5" customHeight="1" x14ac:dyDescent="0.2">
      <c r="AA632" s="10" t="str">
        <f>IF(C632=0,"",COUNT($AA$1:AA631)+1)</f>
        <v/>
      </c>
    </row>
    <row r="633" spans="27:27" ht="22.5" customHeight="1" x14ac:dyDescent="0.2">
      <c r="AA633" s="10" t="str">
        <f>IF(C633=0,"",COUNT($AA$1:AA632)+1)</f>
        <v/>
      </c>
    </row>
    <row r="634" spans="27:27" ht="22.5" customHeight="1" x14ac:dyDescent="0.2">
      <c r="AA634" s="10" t="str">
        <f>IF(C634=0,"",COUNT($AA$1:AA633)+1)</f>
        <v/>
      </c>
    </row>
    <row r="635" spans="27:27" ht="22.5" customHeight="1" x14ac:dyDescent="0.2">
      <c r="AA635" s="10" t="str">
        <f>IF(C635=0,"",COUNT($AA$1:AA634)+1)</f>
        <v/>
      </c>
    </row>
    <row r="636" spans="27:27" ht="22.5" customHeight="1" x14ac:dyDescent="0.2">
      <c r="AA636" s="10" t="str">
        <f>IF(C636=0,"",COUNT($AA$1:AA635)+1)</f>
        <v/>
      </c>
    </row>
    <row r="637" spans="27:27" ht="22.5" customHeight="1" x14ac:dyDescent="0.2">
      <c r="AA637" s="10" t="str">
        <f>IF(C637=0,"",COUNT($AA$1:AA636)+1)</f>
        <v/>
      </c>
    </row>
    <row r="638" spans="27:27" ht="22.5" customHeight="1" x14ac:dyDescent="0.2">
      <c r="AA638" s="10" t="str">
        <f>IF(C638=0,"",COUNT($AA$1:AA637)+1)</f>
        <v/>
      </c>
    </row>
    <row r="639" spans="27:27" ht="22.5" customHeight="1" x14ac:dyDescent="0.2">
      <c r="AA639" s="10" t="str">
        <f>IF(C639=0,"",COUNT($AA$1:AA638)+1)</f>
        <v/>
      </c>
    </row>
    <row r="640" spans="27:27" ht="22.5" customHeight="1" x14ac:dyDescent="0.2">
      <c r="AA640" s="10" t="str">
        <f>IF(C640=0,"",COUNT($AA$1:AA639)+1)</f>
        <v/>
      </c>
    </row>
    <row r="641" spans="27:27" ht="22.5" customHeight="1" x14ac:dyDescent="0.2">
      <c r="AA641" s="10" t="str">
        <f>IF(C641=0,"",COUNT($AA$1:AA640)+1)</f>
        <v/>
      </c>
    </row>
    <row r="642" spans="27:27" ht="22.5" customHeight="1" x14ac:dyDescent="0.2">
      <c r="AA642" s="10" t="str">
        <f>IF(C642=0,"",COUNT($AA$1:AA641)+1)</f>
        <v/>
      </c>
    </row>
    <row r="643" spans="27:27" ht="22.5" customHeight="1" x14ac:dyDescent="0.2">
      <c r="AA643" s="10" t="str">
        <f>IF(C643=0,"",COUNT($AA$1:AA642)+1)</f>
        <v/>
      </c>
    </row>
    <row r="644" spans="27:27" ht="22.5" customHeight="1" x14ac:dyDescent="0.2">
      <c r="AA644" s="10" t="str">
        <f>IF(C644=0,"",COUNT($AA$1:AA643)+1)</f>
        <v/>
      </c>
    </row>
    <row r="645" spans="27:27" ht="22.5" customHeight="1" x14ac:dyDescent="0.2">
      <c r="AA645" s="10" t="str">
        <f>IF(C645=0,"",COUNT($AA$1:AA644)+1)</f>
        <v/>
      </c>
    </row>
    <row r="646" spans="27:27" ht="22.5" customHeight="1" x14ac:dyDescent="0.2">
      <c r="AA646" s="10" t="str">
        <f>IF(C646=0,"",COUNT($AA$1:AA645)+1)</f>
        <v/>
      </c>
    </row>
    <row r="647" spans="27:27" ht="22.5" customHeight="1" x14ac:dyDescent="0.2">
      <c r="AA647" s="10" t="str">
        <f>IF(C647=0,"",COUNT($AA$1:AA646)+1)</f>
        <v/>
      </c>
    </row>
    <row r="648" spans="27:27" ht="22.5" customHeight="1" x14ac:dyDescent="0.2">
      <c r="AA648" s="10" t="str">
        <f>IF(C648=0,"",COUNT($AA$1:AA647)+1)</f>
        <v/>
      </c>
    </row>
    <row r="649" spans="27:27" ht="22.5" customHeight="1" x14ac:dyDescent="0.2">
      <c r="AA649" s="10" t="str">
        <f>IF(C649=0,"",COUNT($AA$1:AA648)+1)</f>
        <v/>
      </c>
    </row>
    <row r="650" spans="27:27" ht="22.5" customHeight="1" x14ac:dyDescent="0.2">
      <c r="AA650" s="10" t="str">
        <f>IF(C650=0,"",COUNT($AA$1:AA649)+1)</f>
        <v/>
      </c>
    </row>
    <row r="651" spans="27:27" ht="22.5" customHeight="1" x14ac:dyDescent="0.2">
      <c r="AA651" s="10" t="str">
        <f>IF(C651=0,"",COUNT($AA$1:AA650)+1)</f>
        <v/>
      </c>
    </row>
    <row r="652" spans="27:27" ht="22.5" customHeight="1" x14ac:dyDescent="0.2">
      <c r="AA652" s="10" t="str">
        <f>IF(C652=0,"",COUNT($AA$1:AA651)+1)</f>
        <v/>
      </c>
    </row>
    <row r="653" spans="27:27" ht="22.5" customHeight="1" x14ac:dyDescent="0.2">
      <c r="AA653" s="10" t="str">
        <f>IF(C653=0,"",COUNT($AA$1:AA652)+1)</f>
        <v/>
      </c>
    </row>
    <row r="654" spans="27:27" ht="22.5" customHeight="1" x14ac:dyDescent="0.2">
      <c r="AA654" s="10" t="str">
        <f>IF(C654=0,"",COUNT($AA$1:AA653)+1)</f>
        <v/>
      </c>
    </row>
    <row r="655" spans="27:27" ht="22.5" customHeight="1" x14ac:dyDescent="0.2">
      <c r="AA655" s="10" t="str">
        <f>IF(C655=0,"",COUNT($AA$1:AA654)+1)</f>
        <v/>
      </c>
    </row>
    <row r="656" spans="27:27" ht="22.5" customHeight="1" x14ac:dyDescent="0.2">
      <c r="AA656" s="10" t="str">
        <f>IF(C656=0,"",COUNT($AA$1:AA655)+1)</f>
        <v/>
      </c>
    </row>
    <row r="657" spans="27:27" ht="22.5" customHeight="1" x14ac:dyDescent="0.2">
      <c r="AA657" s="10" t="str">
        <f>IF(C657=0,"",COUNT($AA$1:AA656)+1)</f>
        <v/>
      </c>
    </row>
    <row r="658" spans="27:27" ht="22.5" customHeight="1" x14ac:dyDescent="0.2">
      <c r="AA658" s="10" t="str">
        <f>IF(C658=0,"",COUNT($AA$1:AA657)+1)</f>
        <v/>
      </c>
    </row>
    <row r="659" spans="27:27" ht="22.5" customHeight="1" x14ac:dyDescent="0.2">
      <c r="AA659" s="10" t="str">
        <f>IF(C659=0,"",COUNT($AA$1:AA658)+1)</f>
        <v/>
      </c>
    </row>
    <row r="660" spans="27:27" ht="22.5" customHeight="1" x14ac:dyDescent="0.2">
      <c r="AA660" s="10" t="str">
        <f>IF(C660=0,"",COUNT($AA$1:AA659)+1)</f>
        <v/>
      </c>
    </row>
    <row r="661" spans="27:27" ht="22.5" customHeight="1" x14ac:dyDescent="0.2">
      <c r="AA661" s="10" t="str">
        <f>IF(C661=0,"",COUNT($AA$1:AA660)+1)</f>
        <v/>
      </c>
    </row>
    <row r="662" spans="27:27" ht="22.5" customHeight="1" x14ac:dyDescent="0.2">
      <c r="AA662" s="10" t="str">
        <f>IF(C662=0,"",COUNT($AA$1:AA661)+1)</f>
        <v/>
      </c>
    </row>
    <row r="663" spans="27:27" ht="22.5" customHeight="1" x14ac:dyDescent="0.2">
      <c r="AA663" s="10" t="str">
        <f>IF(C663=0,"",COUNT($AA$1:AA662)+1)</f>
        <v/>
      </c>
    </row>
    <row r="664" spans="27:27" ht="22.5" customHeight="1" x14ac:dyDescent="0.2">
      <c r="AA664" s="10" t="str">
        <f>IF(C664=0,"",COUNT($AA$1:AA663)+1)</f>
        <v/>
      </c>
    </row>
    <row r="665" spans="27:27" ht="22.5" customHeight="1" x14ac:dyDescent="0.2">
      <c r="AA665" s="10" t="str">
        <f>IF(C665=0,"",COUNT($AA$1:AA664)+1)</f>
        <v/>
      </c>
    </row>
    <row r="666" spans="27:27" ht="22.5" customHeight="1" x14ac:dyDescent="0.2">
      <c r="AA666" s="10" t="str">
        <f>IF(C666=0,"",COUNT($AA$1:AA665)+1)</f>
        <v/>
      </c>
    </row>
    <row r="667" spans="27:27" ht="22.5" customHeight="1" x14ac:dyDescent="0.2">
      <c r="AA667" s="10" t="str">
        <f>IF(C667=0,"",COUNT($AA$1:AA666)+1)</f>
        <v/>
      </c>
    </row>
    <row r="668" spans="27:27" ht="22.5" customHeight="1" x14ac:dyDescent="0.2">
      <c r="AA668" s="10" t="str">
        <f>IF(C668=0,"",COUNT($AA$1:AA667)+1)</f>
        <v/>
      </c>
    </row>
    <row r="669" spans="27:27" ht="22.5" customHeight="1" x14ac:dyDescent="0.2">
      <c r="AA669" s="10" t="str">
        <f>IF(C669=0,"",COUNT($AA$1:AA668)+1)</f>
        <v/>
      </c>
    </row>
    <row r="670" spans="27:27" ht="22.5" customHeight="1" x14ac:dyDescent="0.2">
      <c r="AA670" s="10" t="str">
        <f>IF(C670=0,"",COUNT($AA$1:AA669)+1)</f>
        <v/>
      </c>
    </row>
    <row r="671" spans="27:27" ht="22.5" customHeight="1" x14ac:dyDescent="0.2">
      <c r="AA671" s="10" t="str">
        <f>IF(C671=0,"",COUNT($AA$1:AA670)+1)</f>
        <v/>
      </c>
    </row>
    <row r="672" spans="27:27" ht="22.5" customHeight="1" x14ac:dyDescent="0.2">
      <c r="AA672" s="10" t="str">
        <f>IF(C672=0,"",COUNT($AA$1:AA671)+1)</f>
        <v/>
      </c>
    </row>
    <row r="673" spans="27:27" ht="22.5" customHeight="1" x14ac:dyDescent="0.2">
      <c r="AA673" s="10" t="str">
        <f>IF(C673=0,"",COUNT($AA$1:AA672)+1)</f>
        <v/>
      </c>
    </row>
    <row r="674" spans="27:27" ht="22.5" customHeight="1" x14ac:dyDescent="0.2">
      <c r="AA674" s="10" t="str">
        <f>IF(C674=0,"",COUNT($AA$1:AA673)+1)</f>
        <v/>
      </c>
    </row>
    <row r="675" spans="27:27" ht="22.5" customHeight="1" x14ac:dyDescent="0.2">
      <c r="AA675" s="10" t="str">
        <f>IF(C675=0,"",COUNT($AA$1:AA674)+1)</f>
        <v/>
      </c>
    </row>
    <row r="676" spans="27:27" ht="22.5" customHeight="1" x14ac:dyDescent="0.2">
      <c r="AA676" s="10" t="str">
        <f>IF(C676=0,"",COUNT($AA$1:AA675)+1)</f>
        <v/>
      </c>
    </row>
    <row r="677" spans="27:27" ht="22.5" customHeight="1" x14ac:dyDescent="0.2">
      <c r="AA677" s="10" t="str">
        <f>IF(C677=0,"",COUNT($AA$1:AA676)+1)</f>
        <v/>
      </c>
    </row>
    <row r="678" spans="27:27" ht="22.5" customHeight="1" x14ac:dyDescent="0.2">
      <c r="AA678" s="10" t="str">
        <f>IF(C678=0,"",COUNT($AA$1:AA677)+1)</f>
        <v/>
      </c>
    </row>
    <row r="679" spans="27:27" ht="22.5" customHeight="1" x14ac:dyDescent="0.2">
      <c r="AA679" s="10" t="str">
        <f>IF(C679=0,"",COUNT($AA$1:AA678)+1)</f>
        <v/>
      </c>
    </row>
    <row r="680" spans="27:27" ht="22.5" customHeight="1" x14ac:dyDescent="0.2">
      <c r="AA680" s="10" t="str">
        <f>IF(C680=0,"",COUNT($AA$1:AA679)+1)</f>
        <v/>
      </c>
    </row>
    <row r="681" spans="27:27" ht="22.5" customHeight="1" x14ac:dyDescent="0.2">
      <c r="AA681" s="10" t="str">
        <f>IF(C681=0,"",COUNT($AA$1:AA680)+1)</f>
        <v/>
      </c>
    </row>
    <row r="682" spans="27:27" ht="22.5" customHeight="1" x14ac:dyDescent="0.2">
      <c r="AA682" s="10" t="str">
        <f>IF(C682=0,"",COUNT($AA$1:AA681)+1)</f>
        <v/>
      </c>
    </row>
    <row r="683" spans="27:27" ht="22.5" customHeight="1" x14ac:dyDescent="0.2">
      <c r="AA683" s="10" t="str">
        <f>IF(C683=0,"",COUNT($AA$1:AA682)+1)</f>
        <v/>
      </c>
    </row>
    <row r="684" spans="27:27" ht="22.5" customHeight="1" x14ac:dyDescent="0.2">
      <c r="AA684" s="10" t="str">
        <f>IF(C684=0,"",COUNT($AA$1:AA683)+1)</f>
        <v/>
      </c>
    </row>
    <row r="685" spans="27:27" ht="22.5" customHeight="1" x14ac:dyDescent="0.2">
      <c r="AA685" s="10" t="str">
        <f>IF(C685=0,"",COUNT($AA$1:AA684)+1)</f>
        <v/>
      </c>
    </row>
    <row r="686" spans="27:27" ht="22.5" customHeight="1" x14ac:dyDescent="0.2">
      <c r="AA686" s="10" t="str">
        <f>IF(C686=0,"",COUNT($AA$1:AA685)+1)</f>
        <v/>
      </c>
    </row>
    <row r="687" spans="27:27" ht="22.5" customHeight="1" x14ac:dyDescent="0.2">
      <c r="AA687" s="10" t="str">
        <f>IF(C687=0,"",COUNT($AA$1:AA686)+1)</f>
        <v/>
      </c>
    </row>
    <row r="688" spans="27:27" ht="22.5" customHeight="1" x14ac:dyDescent="0.2">
      <c r="AA688" s="10" t="str">
        <f>IF(C688=0,"",COUNT($AA$1:AA687)+1)</f>
        <v/>
      </c>
    </row>
    <row r="689" spans="27:27" ht="22.5" customHeight="1" x14ac:dyDescent="0.2">
      <c r="AA689" s="10" t="str">
        <f>IF(C689=0,"",COUNT($AA$1:AA688)+1)</f>
        <v/>
      </c>
    </row>
    <row r="690" spans="27:27" ht="22.5" customHeight="1" x14ac:dyDescent="0.2">
      <c r="AA690" s="10" t="str">
        <f>IF(C690=0,"",COUNT($AA$1:AA689)+1)</f>
        <v/>
      </c>
    </row>
    <row r="691" spans="27:27" ht="22.5" customHeight="1" x14ac:dyDescent="0.2">
      <c r="AA691" s="10" t="str">
        <f>IF(C691=0,"",COUNT($AA$1:AA690)+1)</f>
        <v/>
      </c>
    </row>
    <row r="692" spans="27:27" ht="22.5" customHeight="1" x14ac:dyDescent="0.2">
      <c r="AA692" s="10" t="str">
        <f>IF(C692=0,"",COUNT($AA$1:AA691)+1)</f>
        <v/>
      </c>
    </row>
    <row r="693" spans="27:27" ht="22.5" customHeight="1" x14ac:dyDescent="0.2">
      <c r="AA693" s="10" t="str">
        <f>IF(C693=0,"",COUNT($AA$1:AA692)+1)</f>
        <v/>
      </c>
    </row>
    <row r="694" spans="27:27" ht="22.5" customHeight="1" x14ac:dyDescent="0.2">
      <c r="AA694" s="10" t="str">
        <f>IF(C694=0,"",COUNT($AA$1:AA693)+1)</f>
        <v/>
      </c>
    </row>
    <row r="695" spans="27:27" ht="22.5" customHeight="1" x14ac:dyDescent="0.2">
      <c r="AA695" s="10" t="str">
        <f>IF(C695=0,"",COUNT($AA$1:AA694)+1)</f>
        <v/>
      </c>
    </row>
    <row r="696" spans="27:27" ht="22.5" customHeight="1" x14ac:dyDescent="0.2">
      <c r="AA696" s="10" t="str">
        <f>IF(C696=0,"",COUNT($AA$1:AA695)+1)</f>
        <v/>
      </c>
    </row>
    <row r="697" spans="27:27" ht="22.5" customHeight="1" x14ac:dyDescent="0.2">
      <c r="AA697" s="10" t="str">
        <f>IF(C697=0,"",COUNT($AA$1:AA696)+1)</f>
        <v/>
      </c>
    </row>
    <row r="698" spans="27:27" ht="22.5" customHeight="1" x14ac:dyDescent="0.2">
      <c r="AA698" s="10" t="str">
        <f>IF(C698=0,"",COUNT($AA$1:AA697)+1)</f>
        <v/>
      </c>
    </row>
    <row r="699" spans="27:27" ht="22.5" customHeight="1" x14ac:dyDescent="0.2">
      <c r="AA699" s="10" t="str">
        <f>IF(C699=0,"",COUNT($AA$1:AA698)+1)</f>
        <v/>
      </c>
    </row>
    <row r="700" spans="27:27" ht="22.5" customHeight="1" x14ac:dyDescent="0.2">
      <c r="AA700" s="10" t="str">
        <f>IF(C700=0,"",COUNT($AA$1:AA699)+1)</f>
        <v/>
      </c>
    </row>
    <row r="701" spans="27:27" ht="22.5" customHeight="1" x14ac:dyDescent="0.2">
      <c r="AA701" s="10" t="str">
        <f>IF(C701=0,"",COUNT($AA$1:AA700)+1)</f>
        <v/>
      </c>
    </row>
    <row r="702" spans="27:27" ht="22.5" customHeight="1" x14ac:dyDescent="0.2">
      <c r="AA702" s="10" t="str">
        <f>IF(C702=0,"",COUNT($AA$1:AA701)+1)</f>
        <v/>
      </c>
    </row>
    <row r="703" spans="27:27" ht="22.5" customHeight="1" x14ac:dyDescent="0.2">
      <c r="AA703" s="10" t="str">
        <f>IF(C703=0,"",COUNT($AA$1:AA702)+1)</f>
        <v/>
      </c>
    </row>
    <row r="704" spans="27:27" ht="22.5" customHeight="1" x14ac:dyDescent="0.2">
      <c r="AA704" s="10" t="str">
        <f>IF(C704=0,"",COUNT($AA$1:AA703)+1)</f>
        <v/>
      </c>
    </row>
    <row r="705" spans="27:27" ht="22.5" customHeight="1" x14ac:dyDescent="0.2">
      <c r="AA705" s="10" t="str">
        <f>IF(C705=0,"",COUNT($AA$1:AA704)+1)</f>
        <v/>
      </c>
    </row>
    <row r="706" spans="27:27" ht="22.5" customHeight="1" x14ac:dyDescent="0.2">
      <c r="AA706" s="10" t="str">
        <f>IF(C706=0,"",COUNT($AA$1:AA705)+1)</f>
        <v/>
      </c>
    </row>
    <row r="707" spans="27:27" ht="22.5" customHeight="1" x14ac:dyDescent="0.2">
      <c r="AA707" s="10" t="str">
        <f>IF(C707=0,"",COUNT($AA$1:AA706)+1)</f>
        <v/>
      </c>
    </row>
    <row r="708" spans="27:27" ht="22.5" customHeight="1" x14ac:dyDescent="0.2">
      <c r="AA708" s="10" t="str">
        <f>IF(C708=0,"",COUNT($AA$1:AA707)+1)</f>
        <v/>
      </c>
    </row>
    <row r="709" spans="27:27" ht="22.5" customHeight="1" x14ac:dyDescent="0.2">
      <c r="AA709" s="10" t="str">
        <f>IF(C709=0,"",COUNT($AA$1:AA708)+1)</f>
        <v/>
      </c>
    </row>
    <row r="710" spans="27:27" ht="22.5" customHeight="1" x14ac:dyDescent="0.2">
      <c r="AA710" s="10" t="str">
        <f>IF(C710=0,"",COUNT($AA$1:AA709)+1)</f>
        <v/>
      </c>
    </row>
    <row r="711" spans="27:27" ht="22.5" customHeight="1" x14ac:dyDescent="0.2">
      <c r="AA711" s="10" t="str">
        <f>IF(C711=0,"",COUNT($AA$1:AA710)+1)</f>
        <v/>
      </c>
    </row>
    <row r="712" spans="27:27" ht="22.5" customHeight="1" x14ac:dyDescent="0.2">
      <c r="AA712" s="10" t="str">
        <f>IF(C712=0,"",COUNT($AA$1:AA711)+1)</f>
        <v/>
      </c>
    </row>
    <row r="713" spans="27:27" ht="22.5" customHeight="1" x14ac:dyDescent="0.2">
      <c r="AA713" s="10" t="str">
        <f>IF(C713=0,"",COUNT($AA$1:AA712)+1)</f>
        <v/>
      </c>
    </row>
    <row r="714" spans="27:27" ht="22.5" customHeight="1" x14ac:dyDescent="0.2">
      <c r="AA714" s="10" t="str">
        <f>IF(C714=0,"",COUNT($AA$1:AA713)+1)</f>
        <v/>
      </c>
    </row>
    <row r="715" spans="27:27" ht="22.5" customHeight="1" x14ac:dyDescent="0.2">
      <c r="AA715" s="10" t="str">
        <f>IF(C715=0,"",COUNT($AA$1:AA714)+1)</f>
        <v/>
      </c>
    </row>
    <row r="716" spans="27:27" ht="22.5" customHeight="1" x14ac:dyDescent="0.2">
      <c r="AA716" s="10" t="str">
        <f>IF(C716=0,"",COUNT($AA$1:AA715)+1)</f>
        <v/>
      </c>
    </row>
    <row r="717" spans="27:27" ht="22.5" customHeight="1" x14ac:dyDescent="0.2">
      <c r="AA717" s="10" t="str">
        <f>IF(C717=0,"",COUNT($AA$1:AA716)+1)</f>
        <v/>
      </c>
    </row>
    <row r="718" spans="27:27" ht="22.5" customHeight="1" x14ac:dyDescent="0.2">
      <c r="AA718" s="10" t="str">
        <f>IF(C718=0,"",COUNT($AA$1:AA717)+1)</f>
        <v/>
      </c>
    </row>
    <row r="719" spans="27:27" ht="22.5" customHeight="1" x14ac:dyDescent="0.2">
      <c r="AA719" s="10" t="str">
        <f>IF(C719=0,"",COUNT($AA$1:AA718)+1)</f>
        <v/>
      </c>
    </row>
    <row r="720" spans="27:27" ht="22.5" customHeight="1" x14ac:dyDescent="0.2">
      <c r="AA720" s="10" t="str">
        <f>IF(C720=0,"",COUNT($AA$1:AA719)+1)</f>
        <v/>
      </c>
    </row>
    <row r="721" spans="27:27" ht="22.5" customHeight="1" x14ac:dyDescent="0.2">
      <c r="AA721" s="10" t="str">
        <f>IF(C721=0,"",COUNT($AA$1:AA720)+1)</f>
        <v/>
      </c>
    </row>
    <row r="722" spans="27:27" ht="22.5" customHeight="1" x14ac:dyDescent="0.2">
      <c r="AA722" s="10" t="str">
        <f>IF(C722=0,"",COUNT($AA$1:AA721)+1)</f>
        <v/>
      </c>
    </row>
    <row r="723" spans="27:27" ht="22.5" customHeight="1" x14ac:dyDescent="0.2">
      <c r="AA723" s="10" t="str">
        <f>IF(C723=0,"",COUNT($AA$1:AA722)+1)</f>
        <v/>
      </c>
    </row>
    <row r="724" spans="27:27" ht="22.5" customHeight="1" x14ac:dyDescent="0.2">
      <c r="AA724" s="10" t="str">
        <f>IF(C724=0,"",COUNT($AA$1:AA723)+1)</f>
        <v/>
      </c>
    </row>
    <row r="725" spans="27:27" ht="22.5" customHeight="1" x14ac:dyDescent="0.2">
      <c r="AA725" s="10" t="str">
        <f>IF(C725=0,"",COUNT($AA$1:AA724)+1)</f>
        <v/>
      </c>
    </row>
    <row r="726" spans="27:27" ht="22.5" customHeight="1" x14ac:dyDescent="0.2">
      <c r="AA726" s="10" t="str">
        <f>IF(C726=0,"",COUNT($AA$1:AA725)+1)</f>
        <v/>
      </c>
    </row>
    <row r="727" spans="27:27" ht="22.5" customHeight="1" x14ac:dyDescent="0.2">
      <c r="AA727" s="10" t="str">
        <f>IF(C727=0,"",COUNT($AA$1:AA726)+1)</f>
        <v/>
      </c>
    </row>
    <row r="728" spans="27:27" ht="22.5" customHeight="1" x14ac:dyDescent="0.2">
      <c r="AA728" s="10" t="str">
        <f>IF(C728=0,"",COUNT($AA$1:AA727)+1)</f>
        <v/>
      </c>
    </row>
    <row r="729" spans="27:27" ht="22.5" customHeight="1" x14ac:dyDescent="0.2">
      <c r="AA729" s="10" t="str">
        <f>IF(C729=0,"",COUNT($AA$1:AA728)+1)</f>
        <v/>
      </c>
    </row>
    <row r="730" spans="27:27" ht="22.5" customHeight="1" x14ac:dyDescent="0.2">
      <c r="AA730" s="10" t="str">
        <f>IF(C730=0,"",COUNT($AA$1:AA729)+1)</f>
        <v/>
      </c>
    </row>
    <row r="731" spans="27:27" ht="22.5" customHeight="1" x14ac:dyDescent="0.2">
      <c r="AA731" s="10" t="str">
        <f>IF(C731=0,"",COUNT($AA$1:AA730)+1)</f>
        <v/>
      </c>
    </row>
    <row r="732" spans="27:27" ht="22.5" customHeight="1" x14ac:dyDescent="0.2">
      <c r="AA732" s="10" t="str">
        <f>IF(C732=0,"",COUNT($AA$1:AA731)+1)</f>
        <v/>
      </c>
    </row>
    <row r="733" spans="27:27" ht="22.5" customHeight="1" x14ac:dyDescent="0.2">
      <c r="AA733" s="10" t="str">
        <f>IF(C733=0,"",COUNT($AA$1:AA732)+1)</f>
        <v/>
      </c>
    </row>
    <row r="734" spans="27:27" ht="22.5" customHeight="1" x14ac:dyDescent="0.2">
      <c r="AA734" s="10" t="str">
        <f>IF(C734=0,"",COUNT($AA$1:AA733)+1)</f>
        <v/>
      </c>
    </row>
    <row r="735" spans="27:27" ht="22.5" customHeight="1" x14ac:dyDescent="0.2">
      <c r="AA735" s="10" t="str">
        <f>IF(C735=0,"",COUNT($AA$1:AA734)+1)</f>
        <v/>
      </c>
    </row>
    <row r="736" spans="27:27" ht="22.5" customHeight="1" x14ac:dyDescent="0.2">
      <c r="AA736" s="10" t="str">
        <f>IF(C736=0,"",COUNT($AA$1:AA735)+1)</f>
        <v/>
      </c>
    </row>
    <row r="737" spans="27:27" ht="22.5" customHeight="1" x14ac:dyDescent="0.2">
      <c r="AA737" s="10" t="str">
        <f>IF(C737=0,"",COUNT($AA$1:AA736)+1)</f>
        <v/>
      </c>
    </row>
    <row r="738" spans="27:27" ht="22.5" customHeight="1" x14ac:dyDescent="0.2">
      <c r="AA738" s="10" t="str">
        <f>IF(C738=0,"",COUNT($AA$1:AA737)+1)</f>
        <v/>
      </c>
    </row>
    <row r="739" spans="27:27" ht="22.5" customHeight="1" x14ac:dyDescent="0.2">
      <c r="AA739" s="10" t="str">
        <f>IF(C739=0,"",COUNT($AA$1:AA738)+1)</f>
        <v/>
      </c>
    </row>
    <row r="740" spans="27:27" ht="22.5" customHeight="1" x14ac:dyDescent="0.2">
      <c r="AA740" s="10" t="str">
        <f>IF(C740=0,"",COUNT($AA$1:AA739)+1)</f>
        <v/>
      </c>
    </row>
    <row r="741" spans="27:27" ht="22.5" customHeight="1" x14ac:dyDescent="0.2">
      <c r="AA741" s="10" t="str">
        <f>IF(C741=0,"",COUNT($AA$1:AA740)+1)</f>
        <v/>
      </c>
    </row>
    <row r="742" spans="27:27" ht="22.5" customHeight="1" x14ac:dyDescent="0.2">
      <c r="AA742" s="10" t="str">
        <f>IF(C742=0,"",COUNT($AA$1:AA741)+1)</f>
        <v/>
      </c>
    </row>
    <row r="743" spans="27:27" ht="22.5" customHeight="1" x14ac:dyDescent="0.2">
      <c r="AA743" s="10" t="str">
        <f>IF(C743=0,"",COUNT($AA$1:AA742)+1)</f>
        <v/>
      </c>
    </row>
    <row r="744" spans="27:27" ht="22.5" customHeight="1" x14ac:dyDescent="0.2">
      <c r="AA744" s="10" t="str">
        <f>IF(C744=0,"",COUNT($AA$1:AA743)+1)</f>
        <v/>
      </c>
    </row>
    <row r="745" spans="27:27" ht="22.5" customHeight="1" x14ac:dyDescent="0.2">
      <c r="AA745" s="10" t="str">
        <f>IF(C745=0,"",COUNT($AA$1:AA744)+1)</f>
        <v/>
      </c>
    </row>
    <row r="746" spans="27:27" ht="22.5" customHeight="1" x14ac:dyDescent="0.2">
      <c r="AA746" s="10" t="str">
        <f>IF(C746=0,"",COUNT($AA$1:AA745)+1)</f>
        <v/>
      </c>
    </row>
    <row r="747" spans="27:27" ht="22.5" customHeight="1" x14ac:dyDescent="0.2">
      <c r="AA747" s="10" t="str">
        <f>IF(C747=0,"",COUNT($AA$1:AA746)+1)</f>
        <v/>
      </c>
    </row>
    <row r="748" spans="27:27" ht="22.5" customHeight="1" x14ac:dyDescent="0.2">
      <c r="AA748" s="10" t="str">
        <f>IF(C748=0,"",COUNT($AA$1:AA747)+1)</f>
        <v/>
      </c>
    </row>
    <row r="749" spans="27:27" ht="22.5" customHeight="1" x14ac:dyDescent="0.2">
      <c r="AA749" s="10" t="str">
        <f>IF(C749=0,"",COUNT($AA$1:AA748)+1)</f>
        <v/>
      </c>
    </row>
    <row r="750" spans="27:27" ht="22.5" customHeight="1" x14ac:dyDescent="0.2">
      <c r="AA750" s="10" t="str">
        <f>IF(C750=0,"",COUNT($AA$1:AA749)+1)</f>
        <v/>
      </c>
    </row>
    <row r="751" spans="27:27" ht="22.5" customHeight="1" x14ac:dyDescent="0.2">
      <c r="AA751" s="10" t="str">
        <f>IF(C751=0,"",COUNT($AA$1:AA750)+1)</f>
        <v/>
      </c>
    </row>
    <row r="752" spans="27:27" ht="22.5" customHeight="1" x14ac:dyDescent="0.2">
      <c r="AA752" s="10" t="str">
        <f>IF(C752=0,"",COUNT($AA$1:AA751)+1)</f>
        <v/>
      </c>
    </row>
    <row r="753" spans="27:27" ht="22.5" customHeight="1" x14ac:dyDescent="0.2">
      <c r="AA753" s="10" t="str">
        <f>IF(C753=0,"",COUNT($AA$1:AA752)+1)</f>
        <v/>
      </c>
    </row>
    <row r="754" spans="27:27" ht="22.5" customHeight="1" x14ac:dyDescent="0.2">
      <c r="AA754" s="10" t="str">
        <f>IF(C754=0,"",COUNT($AA$1:AA753)+1)</f>
        <v/>
      </c>
    </row>
    <row r="755" spans="27:27" ht="22.5" customHeight="1" x14ac:dyDescent="0.2">
      <c r="AA755" s="10" t="str">
        <f>IF(C755=0,"",COUNT($AA$1:AA754)+1)</f>
        <v/>
      </c>
    </row>
    <row r="756" spans="27:27" ht="22.5" customHeight="1" x14ac:dyDescent="0.2">
      <c r="AA756" s="10" t="str">
        <f>IF(C756=0,"",COUNT($AA$1:AA755)+1)</f>
        <v/>
      </c>
    </row>
    <row r="757" spans="27:27" ht="22.5" customHeight="1" x14ac:dyDescent="0.2">
      <c r="AA757" s="10" t="str">
        <f>IF(C757=0,"",COUNT($AA$1:AA756)+1)</f>
        <v/>
      </c>
    </row>
    <row r="758" spans="27:27" ht="22.5" customHeight="1" x14ac:dyDescent="0.2">
      <c r="AA758" s="10" t="str">
        <f>IF(C758=0,"",COUNT($AA$1:AA757)+1)</f>
        <v/>
      </c>
    </row>
    <row r="759" spans="27:27" ht="22.5" customHeight="1" x14ac:dyDescent="0.2">
      <c r="AA759" s="10" t="str">
        <f>IF(C759=0,"",COUNT($AA$1:AA758)+1)</f>
        <v/>
      </c>
    </row>
    <row r="760" spans="27:27" ht="22.5" customHeight="1" x14ac:dyDescent="0.2">
      <c r="AA760" s="10" t="str">
        <f>IF(C760=0,"",COUNT($AA$1:AA759)+1)</f>
        <v/>
      </c>
    </row>
    <row r="761" spans="27:27" ht="22.5" customHeight="1" x14ac:dyDescent="0.2">
      <c r="AA761" s="10" t="str">
        <f>IF(C761=0,"",COUNT($AA$1:AA760)+1)</f>
        <v/>
      </c>
    </row>
    <row r="762" spans="27:27" ht="22.5" customHeight="1" x14ac:dyDescent="0.2">
      <c r="AA762" s="10" t="str">
        <f>IF(C762=0,"",COUNT($AA$1:AA761)+1)</f>
        <v/>
      </c>
    </row>
    <row r="763" spans="27:27" ht="22.5" customHeight="1" x14ac:dyDescent="0.2">
      <c r="AA763" s="10" t="str">
        <f>IF(C763=0,"",COUNT($AA$1:AA762)+1)</f>
        <v/>
      </c>
    </row>
    <row r="764" spans="27:27" ht="22.5" customHeight="1" x14ac:dyDescent="0.2">
      <c r="AA764" s="10" t="str">
        <f>IF(C764=0,"",COUNT($AA$1:AA763)+1)</f>
        <v/>
      </c>
    </row>
    <row r="765" spans="27:27" ht="22.5" customHeight="1" x14ac:dyDescent="0.2">
      <c r="AA765" s="10" t="str">
        <f>IF(C765=0,"",COUNT($AA$1:AA764)+1)</f>
        <v/>
      </c>
    </row>
    <row r="766" spans="27:27" ht="22.5" customHeight="1" x14ac:dyDescent="0.2">
      <c r="AA766" s="10" t="str">
        <f>IF(C766=0,"",COUNT($AA$1:AA765)+1)</f>
        <v/>
      </c>
    </row>
    <row r="767" spans="27:27" ht="22.5" customHeight="1" x14ac:dyDescent="0.2">
      <c r="AA767" s="10" t="str">
        <f>IF(C767=0,"",COUNT($AA$1:AA766)+1)</f>
        <v/>
      </c>
    </row>
    <row r="768" spans="27:27" ht="22.5" customHeight="1" x14ac:dyDescent="0.2">
      <c r="AA768" s="10" t="str">
        <f>IF(C768=0,"",COUNT($AA$1:AA767)+1)</f>
        <v/>
      </c>
    </row>
    <row r="769" spans="27:27" ht="22.5" customHeight="1" x14ac:dyDescent="0.2">
      <c r="AA769" s="10" t="str">
        <f>IF(C769=0,"",COUNT($AA$1:AA768)+1)</f>
        <v/>
      </c>
    </row>
    <row r="770" spans="27:27" ht="22.5" customHeight="1" x14ac:dyDescent="0.2">
      <c r="AA770" s="10" t="str">
        <f>IF(C770=0,"",COUNT($AA$1:AA769)+1)</f>
        <v/>
      </c>
    </row>
    <row r="771" spans="27:27" ht="22.5" customHeight="1" x14ac:dyDescent="0.2">
      <c r="AA771" s="10" t="str">
        <f>IF(C771=0,"",COUNT($AA$1:AA770)+1)</f>
        <v/>
      </c>
    </row>
    <row r="772" spans="27:27" ht="22.5" customHeight="1" x14ac:dyDescent="0.2">
      <c r="AA772" s="10" t="str">
        <f>IF(C772=0,"",COUNT($AA$1:AA771)+1)</f>
        <v/>
      </c>
    </row>
    <row r="773" spans="27:27" ht="22.5" customHeight="1" x14ac:dyDescent="0.2">
      <c r="AA773" s="10" t="str">
        <f>IF(C773=0,"",COUNT($AA$1:AA772)+1)</f>
        <v/>
      </c>
    </row>
    <row r="774" spans="27:27" ht="22.5" customHeight="1" x14ac:dyDescent="0.2">
      <c r="AA774" s="10" t="str">
        <f>IF(C774=0,"",COUNT($AA$1:AA773)+1)</f>
        <v/>
      </c>
    </row>
    <row r="775" spans="27:27" ht="22.5" customHeight="1" x14ac:dyDescent="0.2">
      <c r="AA775" s="10" t="str">
        <f>IF(C775=0,"",COUNT($AA$1:AA774)+1)</f>
        <v/>
      </c>
    </row>
    <row r="776" spans="27:27" ht="22.5" customHeight="1" x14ac:dyDescent="0.2">
      <c r="AA776" s="10" t="str">
        <f>IF(C776=0,"",COUNT($AA$1:AA775)+1)</f>
        <v/>
      </c>
    </row>
    <row r="777" spans="27:27" ht="22.5" customHeight="1" x14ac:dyDescent="0.2">
      <c r="AA777" s="10" t="str">
        <f>IF(C777=0,"",COUNT($AA$1:AA776)+1)</f>
        <v/>
      </c>
    </row>
    <row r="778" spans="27:27" ht="22.5" customHeight="1" x14ac:dyDescent="0.2">
      <c r="AA778" s="10" t="str">
        <f>IF(C778=0,"",COUNT($AA$1:AA777)+1)</f>
        <v/>
      </c>
    </row>
    <row r="779" spans="27:27" ht="22.5" customHeight="1" x14ac:dyDescent="0.2">
      <c r="AA779" s="10" t="str">
        <f>IF(C779=0,"",COUNT($AA$1:AA778)+1)</f>
        <v/>
      </c>
    </row>
    <row r="780" spans="27:27" ht="22.5" customHeight="1" x14ac:dyDescent="0.2">
      <c r="AA780" s="10" t="str">
        <f>IF(C780=0,"",COUNT($AA$1:AA779)+1)</f>
        <v/>
      </c>
    </row>
    <row r="781" spans="27:27" ht="22.5" customHeight="1" x14ac:dyDescent="0.2">
      <c r="AA781" s="10" t="str">
        <f>IF(C781=0,"",COUNT($AA$1:AA780)+1)</f>
        <v/>
      </c>
    </row>
    <row r="782" spans="27:27" ht="22.5" customHeight="1" x14ac:dyDescent="0.2">
      <c r="AA782" s="10" t="str">
        <f>IF(C782=0,"",COUNT($AA$1:AA781)+1)</f>
        <v/>
      </c>
    </row>
    <row r="783" spans="27:27" ht="22.5" customHeight="1" x14ac:dyDescent="0.2">
      <c r="AA783" s="10" t="str">
        <f>IF(C783=0,"",COUNT($AA$1:AA782)+1)</f>
        <v/>
      </c>
    </row>
    <row r="784" spans="27:27" ht="22.5" customHeight="1" x14ac:dyDescent="0.2">
      <c r="AA784" s="10" t="str">
        <f>IF(C784=0,"",COUNT($AA$1:AA783)+1)</f>
        <v/>
      </c>
    </row>
    <row r="785" spans="27:27" ht="22.5" customHeight="1" x14ac:dyDescent="0.2">
      <c r="AA785" s="10" t="str">
        <f>IF(C785=0,"",COUNT($AA$1:AA784)+1)</f>
        <v/>
      </c>
    </row>
    <row r="786" spans="27:27" ht="22.5" customHeight="1" x14ac:dyDescent="0.2">
      <c r="AA786" s="10" t="str">
        <f>IF(C786=0,"",COUNT($AA$1:AA785)+1)</f>
        <v/>
      </c>
    </row>
    <row r="787" spans="27:27" ht="22.5" customHeight="1" x14ac:dyDescent="0.2">
      <c r="AA787" s="10" t="str">
        <f>IF(C787=0,"",COUNT($AA$1:AA786)+1)</f>
        <v/>
      </c>
    </row>
    <row r="788" spans="27:27" ht="22.5" customHeight="1" x14ac:dyDescent="0.2">
      <c r="AA788" s="10" t="str">
        <f>IF(C788=0,"",COUNT($AA$1:AA787)+1)</f>
        <v/>
      </c>
    </row>
    <row r="789" spans="27:27" ht="22.5" customHeight="1" x14ac:dyDescent="0.2">
      <c r="AA789" s="10" t="str">
        <f>IF(C789=0,"",COUNT($AA$1:AA788)+1)</f>
        <v/>
      </c>
    </row>
    <row r="790" spans="27:27" ht="22.5" customHeight="1" x14ac:dyDescent="0.2">
      <c r="AA790" s="10" t="str">
        <f>IF(C790=0,"",COUNT($AA$1:AA789)+1)</f>
        <v/>
      </c>
    </row>
    <row r="791" spans="27:27" ht="22.5" customHeight="1" x14ac:dyDescent="0.2">
      <c r="AA791" s="10" t="str">
        <f>IF(C791=0,"",COUNT($AA$1:AA790)+1)</f>
        <v/>
      </c>
    </row>
    <row r="792" spans="27:27" ht="22.5" customHeight="1" x14ac:dyDescent="0.2">
      <c r="AA792" s="10" t="str">
        <f>IF(C792=0,"",COUNT($AA$1:AA791)+1)</f>
        <v/>
      </c>
    </row>
    <row r="793" spans="27:27" ht="22.5" customHeight="1" x14ac:dyDescent="0.2">
      <c r="AA793" s="10" t="str">
        <f>IF(C793=0,"",COUNT($AA$1:AA792)+1)</f>
        <v/>
      </c>
    </row>
    <row r="794" spans="27:27" ht="22.5" customHeight="1" x14ac:dyDescent="0.2">
      <c r="AA794" s="10" t="str">
        <f>IF(C794=0,"",COUNT($AA$1:AA793)+1)</f>
        <v/>
      </c>
    </row>
    <row r="795" spans="27:27" ht="22.5" customHeight="1" x14ac:dyDescent="0.2">
      <c r="AA795" s="10" t="str">
        <f>IF(C795=0,"",COUNT($AA$1:AA794)+1)</f>
        <v/>
      </c>
    </row>
    <row r="796" spans="27:27" ht="22.5" customHeight="1" x14ac:dyDescent="0.2">
      <c r="AA796" s="10" t="str">
        <f>IF(C796=0,"",COUNT($AA$1:AA795)+1)</f>
        <v/>
      </c>
    </row>
    <row r="797" spans="27:27" ht="22.5" customHeight="1" x14ac:dyDescent="0.2">
      <c r="AA797" s="10" t="str">
        <f>IF(C797=0,"",COUNT($AA$1:AA796)+1)</f>
        <v/>
      </c>
    </row>
    <row r="798" spans="27:27" ht="22.5" customHeight="1" x14ac:dyDescent="0.2">
      <c r="AA798" s="10" t="str">
        <f>IF(C798=0,"",COUNT($AA$1:AA797)+1)</f>
        <v/>
      </c>
    </row>
    <row r="799" spans="27:27" ht="22.5" customHeight="1" x14ac:dyDescent="0.2">
      <c r="AA799" s="10" t="str">
        <f>IF(C799=0,"",COUNT($AA$1:AA798)+1)</f>
        <v/>
      </c>
    </row>
    <row r="800" spans="27:27" ht="22.5" customHeight="1" x14ac:dyDescent="0.2">
      <c r="AA800" s="10" t="str">
        <f>IF(C800=0,"",COUNT($AA$1:AA799)+1)</f>
        <v/>
      </c>
    </row>
    <row r="801" spans="27:27" ht="22.5" customHeight="1" x14ac:dyDescent="0.2">
      <c r="AA801" s="10" t="str">
        <f>IF(C801=0,"",COUNT($AA$1:AA800)+1)</f>
        <v/>
      </c>
    </row>
    <row r="802" spans="27:27" ht="22.5" customHeight="1" x14ac:dyDescent="0.2">
      <c r="AA802" s="10" t="str">
        <f>IF(C802=0,"",COUNT($AA$1:AA801)+1)</f>
        <v/>
      </c>
    </row>
    <row r="803" spans="27:27" ht="22.5" customHeight="1" x14ac:dyDescent="0.2">
      <c r="AA803" s="10" t="str">
        <f>IF(C803=0,"",COUNT($AA$1:AA802)+1)</f>
        <v/>
      </c>
    </row>
    <row r="804" spans="27:27" ht="22.5" customHeight="1" x14ac:dyDescent="0.2">
      <c r="AA804" s="10" t="str">
        <f>IF(C804=0,"",COUNT($AA$1:AA803)+1)</f>
        <v/>
      </c>
    </row>
    <row r="805" spans="27:27" ht="22.5" customHeight="1" x14ac:dyDescent="0.2">
      <c r="AA805" s="10" t="str">
        <f>IF(C805=0,"",COUNT($AA$1:AA804)+1)</f>
        <v/>
      </c>
    </row>
    <row r="806" spans="27:27" ht="22.5" customHeight="1" x14ac:dyDescent="0.2">
      <c r="AA806" s="10" t="str">
        <f>IF(C806=0,"",COUNT($AA$1:AA805)+1)</f>
        <v/>
      </c>
    </row>
    <row r="807" spans="27:27" ht="22.5" customHeight="1" x14ac:dyDescent="0.2">
      <c r="AA807" s="10" t="str">
        <f>IF(C807=0,"",COUNT($AA$1:AA806)+1)</f>
        <v/>
      </c>
    </row>
    <row r="808" spans="27:27" ht="22.5" customHeight="1" x14ac:dyDescent="0.2">
      <c r="AA808" s="10" t="str">
        <f>IF(C808=0,"",COUNT($AA$1:AA807)+1)</f>
        <v/>
      </c>
    </row>
    <row r="809" spans="27:27" ht="22.5" customHeight="1" x14ac:dyDescent="0.2">
      <c r="AA809" s="10" t="str">
        <f>IF(C809=0,"",COUNT($AA$1:AA808)+1)</f>
        <v/>
      </c>
    </row>
    <row r="810" spans="27:27" ht="22.5" customHeight="1" x14ac:dyDescent="0.2">
      <c r="AA810" s="10" t="str">
        <f>IF(C810=0,"",COUNT($AA$1:AA809)+1)</f>
        <v/>
      </c>
    </row>
    <row r="811" spans="27:27" ht="22.5" customHeight="1" x14ac:dyDescent="0.2">
      <c r="AA811" s="10" t="str">
        <f>IF(C811=0,"",COUNT($AA$1:AA810)+1)</f>
        <v/>
      </c>
    </row>
    <row r="812" spans="27:27" ht="22.5" customHeight="1" x14ac:dyDescent="0.2">
      <c r="AA812" s="10" t="str">
        <f>IF(C812=0,"",COUNT($AA$1:AA811)+1)</f>
        <v/>
      </c>
    </row>
    <row r="813" spans="27:27" ht="22.5" customHeight="1" x14ac:dyDescent="0.2">
      <c r="AA813" s="10" t="str">
        <f>IF(C813=0,"",COUNT($AA$1:AA812)+1)</f>
        <v/>
      </c>
    </row>
    <row r="814" spans="27:27" ht="22.5" customHeight="1" x14ac:dyDescent="0.2">
      <c r="AA814" s="10" t="str">
        <f>IF(C814=0,"",COUNT($AA$1:AA813)+1)</f>
        <v/>
      </c>
    </row>
    <row r="815" spans="27:27" ht="22.5" customHeight="1" x14ac:dyDescent="0.2">
      <c r="AA815" s="10" t="str">
        <f>IF(C815=0,"",COUNT($AA$1:AA814)+1)</f>
        <v/>
      </c>
    </row>
    <row r="816" spans="27:27" ht="22.5" customHeight="1" x14ac:dyDescent="0.2">
      <c r="AA816" s="10" t="str">
        <f>IF(C816=0,"",COUNT($AA$1:AA815)+1)</f>
        <v/>
      </c>
    </row>
    <row r="817" spans="27:27" ht="22.5" customHeight="1" x14ac:dyDescent="0.2">
      <c r="AA817" s="10" t="str">
        <f>IF(C817=0,"",COUNT($AA$1:AA816)+1)</f>
        <v/>
      </c>
    </row>
    <row r="818" spans="27:27" ht="22.5" customHeight="1" x14ac:dyDescent="0.2">
      <c r="AA818" s="10" t="str">
        <f>IF(C818=0,"",COUNT($AA$1:AA817)+1)</f>
        <v/>
      </c>
    </row>
    <row r="819" spans="27:27" ht="22.5" customHeight="1" x14ac:dyDescent="0.2">
      <c r="AA819" s="10" t="str">
        <f>IF(C819=0,"",COUNT($AA$1:AA818)+1)</f>
        <v/>
      </c>
    </row>
    <row r="820" spans="27:27" ht="22.5" customHeight="1" x14ac:dyDescent="0.2">
      <c r="AA820" s="10" t="str">
        <f>IF(C820=0,"",COUNT($AA$1:AA819)+1)</f>
        <v/>
      </c>
    </row>
    <row r="821" spans="27:27" ht="22.5" customHeight="1" x14ac:dyDescent="0.2">
      <c r="AA821" s="10" t="str">
        <f>IF(C821=0,"",COUNT($AA$1:AA820)+1)</f>
        <v/>
      </c>
    </row>
    <row r="822" spans="27:27" ht="22.5" customHeight="1" x14ac:dyDescent="0.2">
      <c r="AA822" s="10" t="str">
        <f>IF(C822=0,"",COUNT($AA$1:AA821)+1)</f>
        <v/>
      </c>
    </row>
    <row r="823" spans="27:27" ht="22.5" customHeight="1" x14ac:dyDescent="0.2">
      <c r="AA823" s="10" t="str">
        <f>IF(C823=0,"",COUNT($AA$1:AA822)+1)</f>
        <v/>
      </c>
    </row>
    <row r="824" spans="27:27" ht="22.5" customHeight="1" x14ac:dyDescent="0.2">
      <c r="AA824" s="10" t="str">
        <f>IF(C824=0,"",COUNT($AA$1:AA823)+1)</f>
        <v/>
      </c>
    </row>
    <row r="825" spans="27:27" ht="22.5" customHeight="1" x14ac:dyDescent="0.2">
      <c r="AA825" s="10" t="str">
        <f>IF(C825=0,"",COUNT($AA$1:AA824)+1)</f>
        <v/>
      </c>
    </row>
    <row r="826" spans="27:27" ht="22.5" customHeight="1" x14ac:dyDescent="0.2">
      <c r="AA826" s="10" t="str">
        <f>IF(C826=0,"",COUNT($AA$1:AA825)+1)</f>
        <v/>
      </c>
    </row>
    <row r="827" spans="27:27" ht="22.5" customHeight="1" x14ac:dyDescent="0.2">
      <c r="AA827" s="10" t="str">
        <f>IF(C827=0,"",COUNT($AA$1:AA826)+1)</f>
        <v/>
      </c>
    </row>
    <row r="828" spans="27:27" ht="22.5" customHeight="1" x14ac:dyDescent="0.2">
      <c r="AA828" s="10" t="str">
        <f>IF(C828=0,"",COUNT($AA$1:AA827)+1)</f>
        <v/>
      </c>
    </row>
    <row r="829" spans="27:27" ht="22.5" customHeight="1" x14ac:dyDescent="0.2">
      <c r="AA829" s="10" t="str">
        <f>IF(C829=0,"",COUNT($AA$1:AA828)+1)</f>
        <v/>
      </c>
    </row>
    <row r="830" spans="27:27" ht="22.5" customHeight="1" x14ac:dyDescent="0.2">
      <c r="AA830" s="10" t="str">
        <f>IF(C830=0,"",COUNT($AA$1:AA829)+1)</f>
        <v/>
      </c>
    </row>
    <row r="831" spans="27:27" ht="22.5" customHeight="1" x14ac:dyDescent="0.2">
      <c r="AA831" s="10" t="str">
        <f>IF(C831=0,"",COUNT($AA$1:AA830)+1)</f>
        <v/>
      </c>
    </row>
    <row r="832" spans="27:27" ht="22.5" customHeight="1" x14ac:dyDescent="0.2">
      <c r="AA832" s="10" t="str">
        <f>IF(C832=0,"",COUNT($AA$1:AA831)+1)</f>
        <v/>
      </c>
    </row>
    <row r="833" spans="27:27" ht="22.5" customHeight="1" x14ac:dyDescent="0.2">
      <c r="AA833" s="10" t="str">
        <f>IF(C833=0,"",COUNT($AA$1:AA832)+1)</f>
        <v/>
      </c>
    </row>
    <row r="834" spans="27:27" ht="22.5" customHeight="1" x14ac:dyDescent="0.2">
      <c r="AA834" s="10" t="str">
        <f>IF(C834=0,"",COUNT($AA$1:AA833)+1)</f>
        <v/>
      </c>
    </row>
    <row r="835" spans="27:27" ht="22.5" customHeight="1" x14ac:dyDescent="0.2">
      <c r="AA835" s="10" t="str">
        <f>IF(C835=0,"",COUNT($AA$1:AA834)+1)</f>
        <v/>
      </c>
    </row>
    <row r="836" spans="27:27" ht="22.5" customHeight="1" x14ac:dyDescent="0.2">
      <c r="AA836" s="10" t="str">
        <f>IF(C836=0,"",COUNT($AA$1:AA835)+1)</f>
        <v/>
      </c>
    </row>
    <row r="837" spans="27:27" ht="22.5" customHeight="1" x14ac:dyDescent="0.2">
      <c r="AA837" s="10" t="str">
        <f>IF(C837=0,"",COUNT($AA$1:AA836)+1)</f>
        <v/>
      </c>
    </row>
    <row r="838" spans="27:27" ht="22.5" customHeight="1" x14ac:dyDescent="0.2">
      <c r="AA838" s="10" t="str">
        <f>IF(C838=0,"",COUNT($AA$1:AA837)+1)</f>
        <v/>
      </c>
    </row>
    <row r="839" spans="27:27" ht="22.5" customHeight="1" x14ac:dyDescent="0.2">
      <c r="AA839" s="10" t="str">
        <f>IF(C839=0,"",COUNT($AA$1:AA838)+1)</f>
        <v/>
      </c>
    </row>
    <row r="840" spans="27:27" ht="22.5" customHeight="1" x14ac:dyDescent="0.2">
      <c r="AA840" s="10" t="str">
        <f>IF(C840=0,"",COUNT($AA$1:AA839)+1)</f>
        <v/>
      </c>
    </row>
    <row r="841" spans="27:27" ht="22.5" customHeight="1" x14ac:dyDescent="0.2">
      <c r="AA841" s="10" t="str">
        <f>IF(C841=0,"",COUNT($AA$1:AA840)+1)</f>
        <v/>
      </c>
    </row>
    <row r="842" spans="27:27" ht="22.5" customHeight="1" x14ac:dyDescent="0.2">
      <c r="AA842" s="10" t="str">
        <f>IF(C842=0,"",COUNT($AA$1:AA841)+1)</f>
        <v/>
      </c>
    </row>
    <row r="843" spans="27:27" ht="22.5" customHeight="1" x14ac:dyDescent="0.2">
      <c r="AA843" s="10" t="str">
        <f>IF(C843=0,"",COUNT($AA$1:AA842)+1)</f>
        <v/>
      </c>
    </row>
    <row r="844" spans="27:27" ht="22.5" customHeight="1" x14ac:dyDescent="0.2">
      <c r="AA844" s="10" t="str">
        <f>IF(C844=0,"",COUNT($AA$1:AA843)+1)</f>
        <v/>
      </c>
    </row>
    <row r="845" spans="27:27" ht="22.5" customHeight="1" x14ac:dyDescent="0.2">
      <c r="AA845" s="10" t="str">
        <f>IF(C845=0,"",COUNT($AA$1:AA844)+1)</f>
        <v/>
      </c>
    </row>
    <row r="846" spans="27:27" ht="22.5" customHeight="1" x14ac:dyDescent="0.2">
      <c r="AA846" s="10" t="str">
        <f>IF(C846=0,"",COUNT($AA$1:AA845)+1)</f>
        <v/>
      </c>
    </row>
    <row r="847" spans="27:27" ht="22.5" customHeight="1" x14ac:dyDescent="0.2">
      <c r="AA847" s="10" t="str">
        <f>IF(C847=0,"",COUNT($AA$1:AA846)+1)</f>
        <v/>
      </c>
    </row>
    <row r="848" spans="27:27" ht="22.5" customHeight="1" x14ac:dyDescent="0.2">
      <c r="AA848" s="10" t="str">
        <f>IF(C848=0,"",COUNT($AA$1:AA847)+1)</f>
        <v/>
      </c>
    </row>
    <row r="849" spans="27:27" ht="22.5" customHeight="1" x14ac:dyDescent="0.2">
      <c r="AA849" s="10" t="str">
        <f>IF(C849=0,"",COUNT($AA$1:AA848)+1)</f>
        <v/>
      </c>
    </row>
    <row r="850" spans="27:27" ht="22.5" customHeight="1" x14ac:dyDescent="0.2">
      <c r="AA850" s="10" t="str">
        <f>IF(C850=0,"",COUNT($AA$1:AA849)+1)</f>
        <v/>
      </c>
    </row>
    <row r="851" spans="27:27" ht="22.5" customHeight="1" x14ac:dyDescent="0.2">
      <c r="AA851" s="10" t="str">
        <f>IF(C851=0,"",COUNT($AA$1:AA850)+1)</f>
        <v/>
      </c>
    </row>
    <row r="852" spans="27:27" ht="22.5" customHeight="1" x14ac:dyDescent="0.2">
      <c r="AA852" s="10" t="str">
        <f>IF(C852=0,"",COUNT($AA$1:AA851)+1)</f>
        <v/>
      </c>
    </row>
    <row r="853" spans="27:27" ht="22.5" customHeight="1" x14ac:dyDescent="0.2">
      <c r="AA853" s="10" t="str">
        <f>IF(C853=0,"",COUNT($AA$1:AA852)+1)</f>
        <v/>
      </c>
    </row>
    <row r="854" spans="27:27" ht="22.5" customHeight="1" x14ac:dyDescent="0.2">
      <c r="AA854" s="10" t="str">
        <f>IF(C854=0,"",COUNT($AA$1:AA853)+1)</f>
        <v/>
      </c>
    </row>
    <row r="855" spans="27:27" ht="22.5" customHeight="1" x14ac:dyDescent="0.2">
      <c r="AA855" s="10" t="str">
        <f>IF(C855=0,"",COUNT($AA$1:AA854)+1)</f>
        <v/>
      </c>
    </row>
    <row r="856" spans="27:27" ht="22.5" customHeight="1" x14ac:dyDescent="0.2">
      <c r="AA856" s="10" t="str">
        <f>IF(C856=0,"",COUNT($AA$1:AA855)+1)</f>
        <v/>
      </c>
    </row>
    <row r="857" spans="27:27" ht="22.5" customHeight="1" x14ac:dyDescent="0.2">
      <c r="AA857" s="10" t="str">
        <f>IF(C857=0,"",COUNT($AA$1:AA856)+1)</f>
        <v/>
      </c>
    </row>
    <row r="858" spans="27:27" ht="22.5" customHeight="1" x14ac:dyDescent="0.2">
      <c r="AA858" s="10" t="str">
        <f>IF(C858=0,"",COUNT($AA$1:AA857)+1)</f>
        <v/>
      </c>
    </row>
    <row r="859" spans="27:27" ht="22.5" customHeight="1" x14ac:dyDescent="0.2">
      <c r="AA859" s="10" t="str">
        <f>IF(C859=0,"",COUNT($AA$1:AA858)+1)</f>
        <v/>
      </c>
    </row>
    <row r="860" spans="27:27" ht="22.5" customHeight="1" x14ac:dyDescent="0.2">
      <c r="AA860" s="10" t="str">
        <f>IF(C860=0,"",COUNT($AA$1:AA859)+1)</f>
        <v/>
      </c>
    </row>
    <row r="861" spans="27:27" ht="22.5" customHeight="1" x14ac:dyDescent="0.2">
      <c r="AA861" s="10" t="str">
        <f>IF(C861=0,"",COUNT($AA$1:AA860)+1)</f>
        <v/>
      </c>
    </row>
    <row r="862" spans="27:27" ht="22.5" customHeight="1" x14ac:dyDescent="0.2">
      <c r="AA862" s="10" t="str">
        <f>IF(C862=0,"",COUNT($AA$1:AA861)+1)</f>
        <v/>
      </c>
    </row>
    <row r="863" spans="27:27" ht="22.5" customHeight="1" x14ac:dyDescent="0.2">
      <c r="AA863" s="10" t="str">
        <f>IF(C863=0,"",COUNT($AA$1:AA862)+1)</f>
        <v/>
      </c>
    </row>
    <row r="864" spans="27:27" ht="22.5" customHeight="1" x14ac:dyDescent="0.2">
      <c r="AA864" s="10" t="str">
        <f>IF(C864=0,"",COUNT($AA$1:AA863)+1)</f>
        <v/>
      </c>
    </row>
    <row r="865" spans="27:27" ht="22.5" customHeight="1" x14ac:dyDescent="0.2">
      <c r="AA865" s="10" t="str">
        <f>IF(C865=0,"",COUNT($AA$1:AA864)+1)</f>
        <v/>
      </c>
    </row>
    <row r="866" spans="27:27" ht="22.5" customHeight="1" x14ac:dyDescent="0.2">
      <c r="AA866" s="10" t="str">
        <f>IF(C866=0,"",COUNT($AA$1:AA865)+1)</f>
        <v/>
      </c>
    </row>
    <row r="867" spans="27:27" ht="22.5" customHeight="1" x14ac:dyDescent="0.2">
      <c r="AA867" s="10" t="str">
        <f>IF(C867=0,"",COUNT($AA$1:AA866)+1)</f>
        <v/>
      </c>
    </row>
    <row r="868" spans="27:27" ht="22.5" customHeight="1" x14ac:dyDescent="0.2">
      <c r="AA868" s="10" t="str">
        <f>IF(C868=0,"",COUNT($AA$1:AA867)+1)</f>
        <v/>
      </c>
    </row>
    <row r="869" spans="27:27" ht="22.5" customHeight="1" x14ac:dyDescent="0.2">
      <c r="AA869" s="10" t="str">
        <f>IF(C869=0,"",COUNT($AA$1:AA868)+1)</f>
        <v/>
      </c>
    </row>
    <row r="870" spans="27:27" ht="22.5" customHeight="1" x14ac:dyDescent="0.2">
      <c r="AA870" s="10" t="str">
        <f>IF(C870=0,"",COUNT($AA$1:AA869)+1)</f>
        <v/>
      </c>
    </row>
    <row r="871" spans="27:27" ht="22.5" customHeight="1" x14ac:dyDescent="0.2">
      <c r="AA871" s="10" t="str">
        <f>IF(C871=0,"",COUNT($AA$1:AA870)+1)</f>
        <v/>
      </c>
    </row>
    <row r="872" spans="27:27" ht="22.5" customHeight="1" x14ac:dyDescent="0.2">
      <c r="AA872" s="10" t="str">
        <f>IF(C872=0,"",COUNT($AA$1:AA871)+1)</f>
        <v/>
      </c>
    </row>
    <row r="873" spans="27:27" ht="22.5" customHeight="1" x14ac:dyDescent="0.2">
      <c r="AA873" s="10" t="str">
        <f>IF(C873=0,"",COUNT($AA$1:AA872)+1)</f>
        <v/>
      </c>
    </row>
    <row r="874" spans="27:27" ht="22.5" customHeight="1" x14ac:dyDescent="0.2">
      <c r="AA874" s="10" t="str">
        <f>IF(C874=0,"",COUNT($AA$1:AA873)+1)</f>
        <v/>
      </c>
    </row>
    <row r="875" spans="27:27" ht="22.5" customHeight="1" x14ac:dyDescent="0.2">
      <c r="AA875" s="10" t="str">
        <f>IF(C875=0,"",COUNT($AA$1:AA874)+1)</f>
        <v/>
      </c>
    </row>
    <row r="876" spans="27:27" ht="22.5" customHeight="1" x14ac:dyDescent="0.2">
      <c r="AA876" s="10" t="str">
        <f>IF(C876=0,"",COUNT($AA$1:AA875)+1)</f>
        <v/>
      </c>
    </row>
    <row r="877" spans="27:27" ht="22.5" customHeight="1" x14ac:dyDescent="0.2">
      <c r="AA877" s="10" t="str">
        <f>IF(C877=0,"",COUNT($AA$1:AA876)+1)</f>
        <v/>
      </c>
    </row>
    <row r="878" spans="27:27" ht="22.5" customHeight="1" x14ac:dyDescent="0.2">
      <c r="AA878" s="10" t="str">
        <f>IF(C878=0,"",COUNT($AA$1:AA877)+1)</f>
        <v/>
      </c>
    </row>
    <row r="879" spans="27:27" ht="22.5" customHeight="1" x14ac:dyDescent="0.2">
      <c r="AA879" s="10" t="str">
        <f>IF(C879=0,"",COUNT($AA$1:AA878)+1)</f>
        <v/>
      </c>
    </row>
    <row r="880" spans="27:27" ht="22.5" customHeight="1" x14ac:dyDescent="0.2">
      <c r="AA880" s="10" t="str">
        <f>IF(C880=0,"",COUNT($AA$1:AA879)+1)</f>
        <v/>
      </c>
    </row>
    <row r="881" spans="27:27" ht="22.5" customHeight="1" x14ac:dyDescent="0.2">
      <c r="AA881" s="10" t="str">
        <f>IF(C881=0,"",COUNT($AA$1:AA880)+1)</f>
        <v/>
      </c>
    </row>
    <row r="882" spans="27:27" ht="22.5" customHeight="1" x14ac:dyDescent="0.2">
      <c r="AA882" s="10" t="str">
        <f>IF(C882=0,"",COUNT($AA$1:AA881)+1)</f>
        <v/>
      </c>
    </row>
    <row r="883" spans="27:27" ht="22.5" customHeight="1" x14ac:dyDescent="0.2">
      <c r="AA883" s="10" t="str">
        <f>IF(C883=0,"",COUNT($AA$1:AA882)+1)</f>
        <v/>
      </c>
    </row>
    <row r="884" spans="27:27" ht="22.5" customHeight="1" x14ac:dyDescent="0.2">
      <c r="AA884" s="10" t="str">
        <f>IF(C884=0,"",COUNT($AA$1:AA883)+1)</f>
        <v/>
      </c>
    </row>
    <row r="885" spans="27:27" ht="22.5" customHeight="1" x14ac:dyDescent="0.2">
      <c r="AA885" s="10" t="str">
        <f>IF(C885=0,"",COUNT($AA$1:AA884)+1)</f>
        <v/>
      </c>
    </row>
    <row r="886" spans="27:27" ht="22.5" customHeight="1" x14ac:dyDescent="0.2">
      <c r="AA886" s="10" t="str">
        <f>IF(C886=0,"",COUNT($AA$1:AA885)+1)</f>
        <v/>
      </c>
    </row>
    <row r="887" spans="27:27" ht="22.5" customHeight="1" x14ac:dyDescent="0.2">
      <c r="AA887" s="10" t="str">
        <f>IF(C887=0,"",COUNT($AA$1:AA886)+1)</f>
        <v/>
      </c>
    </row>
    <row r="888" spans="27:27" ht="22.5" customHeight="1" x14ac:dyDescent="0.2">
      <c r="AA888" s="10" t="str">
        <f>IF(C888=0,"",COUNT($AA$1:AA887)+1)</f>
        <v/>
      </c>
    </row>
    <row r="889" spans="27:27" ht="22.5" customHeight="1" x14ac:dyDescent="0.2">
      <c r="AA889" s="10" t="str">
        <f>IF(C889=0,"",COUNT($AA$1:AA888)+1)</f>
        <v/>
      </c>
    </row>
    <row r="890" spans="27:27" ht="22.5" customHeight="1" x14ac:dyDescent="0.2">
      <c r="AA890" s="10" t="str">
        <f>IF(C890=0,"",COUNT($AA$1:AA889)+1)</f>
        <v/>
      </c>
    </row>
    <row r="891" spans="27:27" ht="22.5" customHeight="1" x14ac:dyDescent="0.2">
      <c r="AA891" s="10" t="str">
        <f>IF(C891=0,"",COUNT($AA$1:AA890)+1)</f>
        <v/>
      </c>
    </row>
    <row r="892" spans="27:27" ht="22.5" customHeight="1" x14ac:dyDescent="0.2">
      <c r="AA892" s="10" t="str">
        <f>IF(C892=0,"",COUNT($AA$1:AA891)+1)</f>
        <v/>
      </c>
    </row>
    <row r="893" spans="27:27" ht="22.5" customHeight="1" x14ac:dyDescent="0.2">
      <c r="AA893" s="10" t="str">
        <f>IF(C893=0,"",COUNT($AA$1:AA892)+1)</f>
        <v/>
      </c>
    </row>
    <row r="894" spans="27:27" ht="22.5" customHeight="1" x14ac:dyDescent="0.2">
      <c r="AA894" s="10" t="str">
        <f>IF(C894=0,"",COUNT($AA$1:AA893)+1)</f>
        <v/>
      </c>
    </row>
    <row r="895" spans="27:27" ht="22.5" customHeight="1" x14ac:dyDescent="0.2">
      <c r="AA895" s="10" t="str">
        <f>IF(C895=0,"",COUNT($AA$1:AA894)+1)</f>
        <v/>
      </c>
    </row>
    <row r="896" spans="27:27" ht="22.5" customHeight="1" x14ac:dyDescent="0.2">
      <c r="AA896" s="10" t="str">
        <f>IF(C896=0,"",COUNT($AA$1:AA895)+1)</f>
        <v/>
      </c>
    </row>
    <row r="897" spans="27:27" ht="22.5" customHeight="1" x14ac:dyDescent="0.2">
      <c r="AA897" s="10" t="str">
        <f>IF(C897=0,"",COUNT($AA$1:AA896)+1)</f>
        <v/>
      </c>
    </row>
    <row r="898" spans="27:27" ht="22.5" customHeight="1" x14ac:dyDescent="0.2">
      <c r="AA898" s="10" t="str">
        <f>IF(C898=0,"",COUNT($AA$1:AA897)+1)</f>
        <v/>
      </c>
    </row>
    <row r="899" spans="27:27" ht="22.5" customHeight="1" x14ac:dyDescent="0.2">
      <c r="AA899" s="10" t="str">
        <f>IF(C899=0,"",COUNT($AA$1:AA898)+1)</f>
        <v/>
      </c>
    </row>
    <row r="900" spans="27:27" ht="22.5" customHeight="1" x14ac:dyDescent="0.2">
      <c r="AA900" s="10" t="str">
        <f>IF(C900=0,"",COUNT($AA$1:AA899)+1)</f>
        <v/>
      </c>
    </row>
    <row r="901" spans="27:27" ht="22.5" customHeight="1" x14ac:dyDescent="0.2">
      <c r="AA901" s="10" t="str">
        <f>IF(C901=0,"",COUNT($AA$1:AA900)+1)</f>
        <v/>
      </c>
    </row>
    <row r="902" spans="27:27" ht="22.5" customHeight="1" x14ac:dyDescent="0.2">
      <c r="AA902" s="10" t="str">
        <f>IF(C902=0,"",COUNT($AA$1:AA901)+1)</f>
        <v/>
      </c>
    </row>
    <row r="903" spans="27:27" ht="22.5" customHeight="1" x14ac:dyDescent="0.2">
      <c r="AA903" s="10" t="str">
        <f>IF(C903=0,"",COUNT($AA$1:AA902)+1)</f>
        <v/>
      </c>
    </row>
    <row r="904" spans="27:27" ht="22.5" customHeight="1" x14ac:dyDescent="0.2">
      <c r="AA904" s="10" t="str">
        <f>IF(C904=0,"",COUNT($AA$1:AA903)+1)</f>
        <v/>
      </c>
    </row>
    <row r="905" spans="27:27" ht="22.5" customHeight="1" x14ac:dyDescent="0.2">
      <c r="AA905" s="10" t="str">
        <f>IF(C905=0,"",COUNT($AA$1:AA904)+1)</f>
        <v/>
      </c>
    </row>
    <row r="906" spans="27:27" ht="22.5" customHeight="1" x14ac:dyDescent="0.2">
      <c r="AA906" s="10" t="str">
        <f>IF(C906=0,"",COUNT($AA$1:AA905)+1)</f>
        <v/>
      </c>
    </row>
    <row r="907" spans="27:27" ht="22.5" customHeight="1" x14ac:dyDescent="0.2">
      <c r="AA907" s="10" t="str">
        <f>IF(C907=0,"",COUNT($AA$1:AA906)+1)</f>
        <v/>
      </c>
    </row>
    <row r="908" spans="27:27" ht="22.5" customHeight="1" x14ac:dyDescent="0.2">
      <c r="AA908" s="10" t="str">
        <f>IF(C908=0,"",COUNT($AA$1:AA907)+1)</f>
        <v/>
      </c>
    </row>
    <row r="909" spans="27:27" ht="22.5" customHeight="1" x14ac:dyDescent="0.2">
      <c r="AA909" s="10" t="str">
        <f>IF(C909=0,"",COUNT($AA$1:AA908)+1)</f>
        <v/>
      </c>
    </row>
    <row r="910" spans="27:27" ht="22.5" customHeight="1" x14ac:dyDescent="0.2">
      <c r="AA910" s="10" t="str">
        <f>IF(C910=0,"",COUNT($AA$1:AA909)+1)</f>
        <v/>
      </c>
    </row>
    <row r="911" spans="27:27" ht="22.5" customHeight="1" x14ac:dyDescent="0.2">
      <c r="AA911" s="10" t="str">
        <f>IF(C911=0,"",COUNT($AA$1:AA910)+1)</f>
        <v/>
      </c>
    </row>
    <row r="912" spans="27:27" ht="22.5" customHeight="1" x14ac:dyDescent="0.2">
      <c r="AA912" s="10" t="str">
        <f>IF(C912=0,"",COUNT($AA$1:AA911)+1)</f>
        <v/>
      </c>
    </row>
    <row r="913" spans="27:27" ht="22.5" customHeight="1" x14ac:dyDescent="0.2">
      <c r="AA913" s="10" t="str">
        <f>IF(C913=0,"",COUNT($AA$1:AA912)+1)</f>
        <v/>
      </c>
    </row>
    <row r="914" spans="27:27" ht="22.5" customHeight="1" x14ac:dyDescent="0.2">
      <c r="AA914" s="10" t="str">
        <f>IF(C914=0,"",COUNT($AA$1:AA913)+1)</f>
        <v/>
      </c>
    </row>
    <row r="915" spans="27:27" ht="22.5" customHeight="1" x14ac:dyDescent="0.2">
      <c r="AA915" s="10" t="str">
        <f>IF(C915=0,"",COUNT($AA$1:AA914)+1)</f>
        <v/>
      </c>
    </row>
    <row r="916" spans="27:27" ht="22.5" customHeight="1" x14ac:dyDescent="0.2">
      <c r="AA916" s="10" t="str">
        <f>IF(C916=0,"",COUNT($AA$1:AA915)+1)</f>
        <v/>
      </c>
    </row>
    <row r="917" spans="27:27" ht="22.5" customHeight="1" x14ac:dyDescent="0.2">
      <c r="AA917" s="10" t="str">
        <f>IF(C917=0,"",COUNT($AA$1:AA916)+1)</f>
        <v/>
      </c>
    </row>
    <row r="918" spans="27:27" ht="22.5" customHeight="1" x14ac:dyDescent="0.2">
      <c r="AA918" s="10" t="str">
        <f>IF(C918=0,"",COUNT($AA$1:AA917)+1)</f>
        <v/>
      </c>
    </row>
    <row r="919" spans="27:27" ht="22.5" customHeight="1" x14ac:dyDescent="0.2">
      <c r="AA919" s="10" t="str">
        <f>IF(C919=0,"",COUNT($AA$1:AA918)+1)</f>
        <v/>
      </c>
    </row>
    <row r="920" spans="27:27" ht="22.5" customHeight="1" x14ac:dyDescent="0.2">
      <c r="AA920" s="10" t="str">
        <f>IF(C920=0,"",COUNT($AA$1:AA919)+1)</f>
        <v/>
      </c>
    </row>
    <row r="921" spans="27:27" ht="22.5" customHeight="1" x14ac:dyDescent="0.2">
      <c r="AA921" s="10" t="str">
        <f>IF(C921=0,"",COUNT($AA$1:AA920)+1)</f>
        <v/>
      </c>
    </row>
    <row r="922" spans="27:27" ht="22.5" customHeight="1" x14ac:dyDescent="0.2">
      <c r="AA922" s="10" t="str">
        <f>IF(C922=0,"",COUNT($AA$1:AA921)+1)</f>
        <v/>
      </c>
    </row>
    <row r="923" spans="27:27" ht="22.5" customHeight="1" x14ac:dyDescent="0.2">
      <c r="AA923" s="10" t="str">
        <f>IF(C923=0,"",COUNT($AA$1:AA922)+1)</f>
        <v/>
      </c>
    </row>
    <row r="924" spans="27:27" ht="22.5" customHeight="1" x14ac:dyDescent="0.2">
      <c r="AA924" s="10" t="str">
        <f>IF(C924=0,"",COUNT($AA$1:AA923)+1)</f>
        <v/>
      </c>
    </row>
    <row r="925" spans="27:27" ht="22.5" customHeight="1" x14ac:dyDescent="0.2">
      <c r="AA925" s="10" t="str">
        <f>IF(C925=0,"",COUNT($AA$1:AA924)+1)</f>
        <v/>
      </c>
    </row>
    <row r="926" spans="27:27" ht="22.5" customHeight="1" x14ac:dyDescent="0.2">
      <c r="AA926" s="10" t="str">
        <f>IF(C926=0,"",COUNT($AA$1:AA925)+1)</f>
        <v/>
      </c>
    </row>
    <row r="927" spans="27:27" ht="22.5" customHeight="1" x14ac:dyDescent="0.2">
      <c r="AA927" s="10" t="str">
        <f>IF(C927=0,"",COUNT($AA$1:AA926)+1)</f>
        <v/>
      </c>
    </row>
    <row r="928" spans="27:27" ht="22.5" customHeight="1" x14ac:dyDescent="0.2">
      <c r="AA928" s="10" t="str">
        <f>IF(C928=0,"",COUNT($AA$1:AA927)+1)</f>
        <v/>
      </c>
    </row>
    <row r="929" spans="27:27" ht="22.5" customHeight="1" x14ac:dyDescent="0.2">
      <c r="AA929" s="10" t="str">
        <f>IF(C929=0,"",COUNT($AA$1:AA928)+1)</f>
        <v/>
      </c>
    </row>
    <row r="930" spans="27:27" ht="22.5" customHeight="1" x14ac:dyDescent="0.2">
      <c r="AA930" s="10" t="str">
        <f>IF(C930=0,"",COUNT($AA$1:AA929)+1)</f>
        <v/>
      </c>
    </row>
    <row r="931" spans="27:27" ht="22.5" customHeight="1" x14ac:dyDescent="0.2">
      <c r="AA931" s="10" t="str">
        <f>IF(C931=0,"",COUNT($AA$1:AA930)+1)</f>
        <v/>
      </c>
    </row>
    <row r="932" spans="27:27" ht="22.5" customHeight="1" x14ac:dyDescent="0.2">
      <c r="AA932" s="10" t="str">
        <f>IF(C932=0,"",COUNT($AA$1:AA931)+1)</f>
        <v/>
      </c>
    </row>
    <row r="933" spans="27:27" ht="22.5" customHeight="1" x14ac:dyDescent="0.2">
      <c r="AA933" s="10" t="str">
        <f>IF(C933=0,"",COUNT($AA$1:AA932)+1)</f>
        <v/>
      </c>
    </row>
    <row r="934" spans="27:27" ht="22.5" customHeight="1" x14ac:dyDescent="0.2">
      <c r="AA934" s="10" t="str">
        <f>IF(C934=0,"",COUNT($AA$1:AA933)+1)</f>
        <v/>
      </c>
    </row>
    <row r="935" spans="27:27" ht="22.5" customHeight="1" x14ac:dyDescent="0.2">
      <c r="AA935" s="10" t="str">
        <f>IF(C935=0,"",COUNT($AA$1:AA934)+1)</f>
        <v/>
      </c>
    </row>
    <row r="936" spans="27:27" ht="22.5" customHeight="1" x14ac:dyDescent="0.2">
      <c r="AA936" s="10" t="str">
        <f>IF(C936=0,"",COUNT($AA$1:AA935)+1)</f>
        <v/>
      </c>
    </row>
    <row r="937" spans="27:27" ht="22.5" customHeight="1" x14ac:dyDescent="0.2">
      <c r="AA937" s="10" t="str">
        <f>IF(C937=0,"",COUNT($AA$1:AA936)+1)</f>
        <v/>
      </c>
    </row>
    <row r="938" spans="27:27" ht="22.5" customHeight="1" x14ac:dyDescent="0.2">
      <c r="AA938" s="10" t="str">
        <f>IF(C938=0,"",COUNT($AA$1:AA937)+1)</f>
        <v/>
      </c>
    </row>
    <row r="939" spans="27:27" ht="22.5" customHeight="1" x14ac:dyDescent="0.2">
      <c r="AA939" s="10" t="str">
        <f>IF(C939=0,"",COUNT($AA$1:AA938)+1)</f>
        <v/>
      </c>
    </row>
    <row r="940" spans="27:27" ht="22.5" customHeight="1" x14ac:dyDescent="0.2">
      <c r="AA940" s="10" t="str">
        <f>IF(C940=0,"",COUNT($AA$1:AA939)+1)</f>
        <v/>
      </c>
    </row>
    <row r="941" spans="27:27" ht="22.5" customHeight="1" x14ac:dyDescent="0.2">
      <c r="AA941" s="10" t="str">
        <f>IF(C941=0,"",COUNT($AA$1:AA940)+1)</f>
        <v/>
      </c>
    </row>
    <row r="942" spans="27:27" ht="22.5" customHeight="1" x14ac:dyDescent="0.2">
      <c r="AA942" s="10" t="str">
        <f>IF(C942=0,"",COUNT($AA$1:AA941)+1)</f>
        <v/>
      </c>
    </row>
    <row r="943" spans="27:27" ht="22.5" customHeight="1" x14ac:dyDescent="0.2">
      <c r="AA943" s="10" t="str">
        <f>IF(C943=0,"",COUNT($AA$1:AA942)+1)</f>
        <v/>
      </c>
    </row>
    <row r="944" spans="27:27" ht="22.5" customHeight="1" x14ac:dyDescent="0.2">
      <c r="AA944" s="10" t="str">
        <f>IF(C944=0,"",COUNT($AA$1:AA943)+1)</f>
        <v/>
      </c>
    </row>
    <row r="945" spans="27:27" ht="22.5" customHeight="1" x14ac:dyDescent="0.2">
      <c r="AA945" s="10" t="str">
        <f>IF(C945=0,"",COUNT($AA$1:AA944)+1)</f>
        <v/>
      </c>
    </row>
    <row r="946" spans="27:27" ht="22.5" customHeight="1" x14ac:dyDescent="0.2">
      <c r="AA946" s="10" t="str">
        <f>IF(C946=0,"",COUNT($AA$1:AA945)+1)</f>
        <v/>
      </c>
    </row>
    <row r="947" spans="27:27" ht="22.5" customHeight="1" x14ac:dyDescent="0.2">
      <c r="AA947" s="10" t="str">
        <f>IF(C947=0,"",COUNT($AA$1:AA946)+1)</f>
        <v/>
      </c>
    </row>
    <row r="948" spans="27:27" ht="22.5" customHeight="1" x14ac:dyDescent="0.2">
      <c r="AA948" s="10" t="str">
        <f>IF(C948=0,"",COUNT($AA$1:AA947)+1)</f>
        <v/>
      </c>
    </row>
    <row r="949" spans="27:27" ht="22.5" customHeight="1" x14ac:dyDescent="0.2">
      <c r="AA949" s="10" t="str">
        <f>IF(C949=0,"",COUNT($AA$1:AA948)+1)</f>
        <v/>
      </c>
    </row>
    <row r="950" spans="27:27" ht="22.5" customHeight="1" x14ac:dyDescent="0.2">
      <c r="AA950" s="10" t="str">
        <f>IF(C950=0,"",COUNT($AA$1:AA949)+1)</f>
        <v/>
      </c>
    </row>
    <row r="951" spans="27:27" ht="22.5" customHeight="1" x14ac:dyDescent="0.2">
      <c r="AA951" s="10" t="str">
        <f>IF(C951=0,"",COUNT($AA$1:AA950)+1)</f>
        <v/>
      </c>
    </row>
    <row r="952" spans="27:27" ht="22.5" customHeight="1" x14ac:dyDescent="0.2">
      <c r="AA952" s="10" t="str">
        <f>IF(C952=0,"",COUNT($AA$1:AA951)+1)</f>
        <v/>
      </c>
    </row>
    <row r="953" spans="27:27" ht="22.5" customHeight="1" x14ac:dyDescent="0.2">
      <c r="AA953" s="10" t="str">
        <f>IF(C953=0,"",COUNT($AA$1:AA952)+1)</f>
        <v/>
      </c>
    </row>
    <row r="954" spans="27:27" ht="22.5" customHeight="1" x14ac:dyDescent="0.2">
      <c r="AA954" s="10" t="str">
        <f>IF(C954=0,"",COUNT($AA$1:AA953)+1)</f>
        <v/>
      </c>
    </row>
    <row r="955" spans="27:27" ht="22.5" customHeight="1" x14ac:dyDescent="0.2">
      <c r="AA955" s="10" t="str">
        <f>IF(C955=0,"",COUNT($AA$1:AA954)+1)</f>
        <v/>
      </c>
    </row>
    <row r="956" spans="27:27" ht="22.5" customHeight="1" x14ac:dyDescent="0.2">
      <c r="AA956" s="10" t="str">
        <f>IF(C956=0,"",COUNT($AA$1:AA955)+1)</f>
        <v/>
      </c>
    </row>
    <row r="957" spans="27:27" ht="22.5" customHeight="1" x14ac:dyDescent="0.2">
      <c r="AA957" s="10" t="str">
        <f>IF(C957=0,"",COUNT($AA$1:AA956)+1)</f>
        <v/>
      </c>
    </row>
    <row r="958" spans="27:27" ht="22.5" customHeight="1" x14ac:dyDescent="0.2">
      <c r="AA958" s="10" t="str">
        <f>IF(C958=0,"",COUNT($AA$1:AA957)+1)</f>
        <v/>
      </c>
    </row>
    <row r="959" spans="27:27" ht="22.5" customHeight="1" x14ac:dyDescent="0.2">
      <c r="AA959" s="10" t="str">
        <f>IF(C959=0,"",COUNT($AA$1:AA958)+1)</f>
        <v/>
      </c>
    </row>
    <row r="960" spans="27:27" ht="22.5" customHeight="1" x14ac:dyDescent="0.2">
      <c r="AA960" s="10" t="str">
        <f>IF(C960=0,"",COUNT($AA$1:AA959)+1)</f>
        <v/>
      </c>
    </row>
    <row r="961" spans="27:27" ht="22.5" customHeight="1" x14ac:dyDescent="0.2">
      <c r="AA961" s="10" t="str">
        <f>IF(C961=0,"",COUNT($AA$1:AA960)+1)</f>
        <v/>
      </c>
    </row>
    <row r="962" spans="27:27" ht="22.5" customHeight="1" x14ac:dyDescent="0.2">
      <c r="AA962" s="10" t="str">
        <f>IF(C962=0,"",COUNT($AA$1:AA961)+1)</f>
        <v/>
      </c>
    </row>
    <row r="963" spans="27:27" ht="22.5" customHeight="1" x14ac:dyDescent="0.2">
      <c r="AA963" s="10" t="str">
        <f>IF(C963=0,"",COUNT($AA$1:AA962)+1)</f>
        <v/>
      </c>
    </row>
    <row r="964" spans="27:27" ht="22.5" customHeight="1" x14ac:dyDescent="0.2">
      <c r="AA964" s="10" t="str">
        <f>IF(C964=0,"",COUNT($AA$1:AA963)+1)</f>
        <v/>
      </c>
    </row>
    <row r="965" spans="27:27" ht="22.5" customHeight="1" x14ac:dyDescent="0.2">
      <c r="AA965" s="10" t="str">
        <f>IF(C965=0,"",COUNT($AA$1:AA964)+1)</f>
        <v/>
      </c>
    </row>
    <row r="966" spans="27:27" ht="22.5" customHeight="1" x14ac:dyDescent="0.2">
      <c r="AA966" s="10" t="str">
        <f>IF(C966=0,"",COUNT($AA$1:AA965)+1)</f>
        <v/>
      </c>
    </row>
    <row r="967" spans="27:27" ht="22.5" customHeight="1" x14ac:dyDescent="0.2">
      <c r="AA967" s="10" t="str">
        <f>IF(C967=0,"",COUNT($AA$1:AA966)+1)</f>
        <v/>
      </c>
    </row>
    <row r="968" spans="27:27" ht="22.5" customHeight="1" x14ac:dyDescent="0.2">
      <c r="AA968" s="10" t="str">
        <f>IF(C968=0,"",COUNT($AA$1:AA967)+1)</f>
        <v/>
      </c>
    </row>
    <row r="969" spans="27:27" ht="22.5" customHeight="1" x14ac:dyDescent="0.2">
      <c r="AA969" s="10" t="str">
        <f>IF(C969=0,"",COUNT($AA$1:AA968)+1)</f>
        <v/>
      </c>
    </row>
    <row r="970" spans="27:27" ht="22.5" customHeight="1" x14ac:dyDescent="0.2">
      <c r="AA970" s="10" t="str">
        <f>IF(C970=0,"",COUNT($AA$1:AA969)+1)</f>
        <v/>
      </c>
    </row>
    <row r="971" spans="27:27" ht="22.5" customHeight="1" x14ac:dyDescent="0.2">
      <c r="AA971" s="10" t="str">
        <f>IF(C971=0,"",COUNT($AA$1:AA970)+1)</f>
        <v/>
      </c>
    </row>
    <row r="972" spans="27:27" ht="22.5" customHeight="1" x14ac:dyDescent="0.2">
      <c r="AA972" s="10" t="str">
        <f>IF(C972=0,"",COUNT($AA$1:AA971)+1)</f>
        <v/>
      </c>
    </row>
    <row r="973" spans="27:27" ht="22.5" customHeight="1" x14ac:dyDescent="0.2">
      <c r="AA973" s="10" t="str">
        <f>IF(C973=0,"",COUNT($AA$1:AA972)+1)</f>
        <v/>
      </c>
    </row>
    <row r="974" spans="27:27" ht="22.5" customHeight="1" x14ac:dyDescent="0.2">
      <c r="AA974" s="10" t="str">
        <f>IF(C974=0,"",COUNT($AA$1:AA973)+1)</f>
        <v/>
      </c>
    </row>
    <row r="975" spans="27:27" ht="22.5" customHeight="1" x14ac:dyDescent="0.2">
      <c r="AA975" s="10" t="str">
        <f>IF(C975=0,"",COUNT($AA$1:AA974)+1)</f>
        <v/>
      </c>
    </row>
    <row r="976" spans="27:27" ht="22.5" customHeight="1" x14ac:dyDescent="0.2">
      <c r="AA976" s="10" t="str">
        <f>IF(C976=0,"",COUNT($AA$1:AA975)+1)</f>
        <v/>
      </c>
    </row>
    <row r="977" spans="27:27" ht="22.5" customHeight="1" x14ac:dyDescent="0.2">
      <c r="AA977" s="10" t="str">
        <f>IF(C977=0,"",COUNT($AA$1:AA976)+1)</f>
        <v/>
      </c>
    </row>
    <row r="978" spans="27:27" ht="22.5" customHeight="1" x14ac:dyDescent="0.2">
      <c r="AA978" s="10" t="str">
        <f>IF(C978=0,"",COUNT($AA$1:AA977)+1)</f>
        <v/>
      </c>
    </row>
    <row r="979" spans="27:27" ht="22.5" customHeight="1" x14ac:dyDescent="0.2">
      <c r="AA979" s="10" t="str">
        <f>IF(C979=0,"",COUNT($AA$1:AA978)+1)</f>
        <v/>
      </c>
    </row>
    <row r="980" spans="27:27" ht="22.5" customHeight="1" x14ac:dyDescent="0.2">
      <c r="AA980" s="10" t="str">
        <f>IF(C980=0,"",COUNT($AA$1:AA979)+1)</f>
        <v/>
      </c>
    </row>
    <row r="981" spans="27:27" ht="22.5" customHeight="1" x14ac:dyDescent="0.2">
      <c r="AA981" s="10" t="str">
        <f>IF(C981=0,"",COUNT($AA$1:AA980)+1)</f>
        <v/>
      </c>
    </row>
    <row r="982" spans="27:27" ht="22.5" customHeight="1" x14ac:dyDescent="0.2">
      <c r="AA982" s="10" t="str">
        <f>IF(C982=0,"",COUNT($AA$1:AA981)+1)</f>
        <v/>
      </c>
    </row>
    <row r="983" spans="27:27" ht="22.5" customHeight="1" x14ac:dyDescent="0.2">
      <c r="AA983" s="10" t="str">
        <f>IF(C983=0,"",COUNT($AA$1:AA982)+1)</f>
        <v/>
      </c>
    </row>
    <row r="984" spans="27:27" ht="22.5" customHeight="1" x14ac:dyDescent="0.2">
      <c r="AA984" s="10" t="str">
        <f>IF(C984=0,"",COUNT($AA$1:AA983)+1)</f>
        <v/>
      </c>
    </row>
    <row r="985" spans="27:27" ht="22.5" customHeight="1" x14ac:dyDescent="0.2">
      <c r="AA985" s="10" t="str">
        <f>IF(C985=0,"",COUNT($AA$1:AA984)+1)</f>
        <v/>
      </c>
    </row>
    <row r="986" spans="27:27" ht="22.5" customHeight="1" x14ac:dyDescent="0.2">
      <c r="AA986" s="10" t="str">
        <f>IF(C986=0,"",COUNT($AA$1:AA985)+1)</f>
        <v/>
      </c>
    </row>
    <row r="987" spans="27:27" ht="22.5" customHeight="1" x14ac:dyDescent="0.2">
      <c r="AA987" s="10" t="str">
        <f>IF(C987=0,"",COUNT($AA$1:AA986)+1)</f>
        <v/>
      </c>
    </row>
    <row r="988" spans="27:27" ht="22.5" customHeight="1" x14ac:dyDescent="0.2">
      <c r="AA988" s="10" t="str">
        <f>IF(C988=0,"",COUNT($AA$1:AA987)+1)</f>
        <v/>
      </c>
    </row>
    <row r="989" spans="27:27" ht="22.5" customHeight="1" x14ac:dyDescent="0.2">
      <c r="AA989" s="10" t="str">
        <f>IF(C989=0,"",COUNT($AA$1:AA988)+1)</f>
        <v/>
      </c>
    </row>
    <row r="990" spans="27:27" ht="22.5" customHeight="1" x14ac:dyDescent="0.2">
      <c r="AA990" s="10" t="str">
        <f>IF(C990=0,"",COUNT($AA$1:AA989)+1)</f>
        <v/>
      </c>
    </row>
    <row r="991" spans="27:27" ht="22.5" customHeight="1" x14ac:dyDescent="0.2">
      <c r="AA991" s="10" t="str">
        <f>IF(C991=0,"",COUNT($AA$1:AA990)+1)</f>
        <v/>
      </c>
    </row>
    <row r="992" spans="27:27" ht="22.5" customHeight="1" x14ac:dyDescent="0.2">
      <c r="AA992" s="10" t="str">
        <f>IF(C992=0,"",COUNT($AA$1:AA991)+1)</f>
        <v/>
      </c>
    </row>
    <row r="993" spans="27:27" ht="22.5" customHeight="1" x14ac:dyDescent="0.2">
      <c r="AA993" s="10" t="str">
        <f>IF(C993=0,"",COUNT($AA$1:AA992)+1)</f>
        <v/>
      </c>
    </row>
    <row r="994" spans="27:27" ht="22.5" customHeight="1" x14ac:dyDescent="0.2">
      <c r="AA994" s="10" t="str">
        <f>IF(C994=0,"",COUNT($AA$1:AA993)+1)</f>
        <v/>
      </c>
    </row>
    <row r="995" spans="27:27" ht="22.5" customHeight="1" x14ac:dyDescent="0.2">
      <c r="AA995" s="10" t="str">
        <f>IF(C995=0,"",COUNT($AA$1:AA994)+1)</f>
        <v/>
      </c>
    </row>
    <row r="996" spans="27:27" ht="22.5" customHeight="1" x14ac:dyDescent="0.2">
      <c r="AA996" s="10" t="str">
        <f>IF(C996=0,"",COUNT($AA$1:AA995)+1)</f>
        <v/>
      </c>
    </row>
    <row r="997" spans="27:27" ht="22.5" customHeight="1" x14ac:dyDescent="0.2">
      <c r="AA997" s="10" t="str">
        <f>IF(C997=0,"",COUNT($AA$1:AA996)+1)</f>
        <v/>
      </c>
    </row>
    <row r="998" spans="27:27" ht="22.5" customHeight="1" x14ac:dyDescent="0.2">
      <c r="AA998" s="10" t="str">
        <f>IF(C998=0,"",COUNT($AA$1:AA997)+1)</f>
        <v/>
      </c>
    </row>
  </sheetData>
  <conditionalFormatting sqref="E2:F2">
    <cfRule type="cellIs" dxfId="21" priority="43" operator="equal">
      <formula>0</formula>
    </cfRule>
  </conditionalFormatting>
  <conditionalFormatting sqref="E3:F3">
    <cfRule type="cellIs" dxfId="20" priority="42" operator="equal">
      <formula>0</formula>
    </cfRule>
  </conditionalFormatting>
  <conditionalFormatting sqref="E3:F3">
    <cfRule type="cellIs" dxfId="19" priority="41" operator="equal">
      <formula>0</formula>
    </cfRule>
  </conditionalFormatting>
  <conditionalFormatting sqref="E5:F5 E7:F7 E10:F10 E12:F12 E14:F14 E16:F16 E18:F18 E20:F20 E22:F22 E24:F24 E26:F26 E28:F28 E30:F30 E32:F32 E34:F34 E36:F36 E38:F38 E40:F40 E42:F42 E44:F44 E46:F46 E48:F48 E50:F50 E52:F52 E54:F54 E56:F56 E58:F58 E60:F60 E62:F62 E64:F64 E66:F66 E68:F68 E72:F72 E74:F74 E76:F76 E78:F78 E81:F81 E83:F83 E85:F85 E87:F87 E89:F89 E91:F91 E93:F93">
    <cfRule type="cellIs" dxfId="18" priority="38" operator="equal">
      <formula>0</formula>
    </cfRule>
  </conditionalFormatting>
  <conditionalFormatting sqref="E5:F5 E7:F7 E10:F10 E12:F12 E14:F14 E16:F16 E18:F18 E20:F20 E22:F22 E24:F24 E26:F26 E28:F28 E30:F30 E32:F32 E34:F34 E36:F36 E38:F38 E40:F40 E42:F42 E44:F44 E46:F46 E48:F48 E50:F50 E52:F52 E54:F54 E56:F56 E58:F58 E60:F60 E62:F62 E64:F64 E66:F66 E68:F68 E72:F72 E74:F74 E76:F76 E78:F78 E81:F81 E83:F83 E85:F85 E87:F87 E89:F89 E91:F91 E93:F93">
    <cfRule type="cellIs" dxfId="17" priority="37" operator="equal">
      <formula>0</formula>
    </cfRule>
  </conditionalFormatting>
  <conditionalFormatting sqref="E4:F4 E6:F6 E8:F9 E11:F11 E13:F13 E15:F15 E17:F17 E19:F19 E21:F21 E23:F23 E25:F25 E27:F27 E29:F29 E31:F31 E33:F33 E37:F37 E39:F39 E41:F41 E43:F43 E45:F45 E47:F47 E49:F49 E51:F51 E53:F53 E55:F55 E57:F57 E59:F59 E61:F61 E63:F63 E65:F65 E67:F67 E69:F69 E73:F73 E75:F75 E77:F77 E82:F82 E84:F84 E86:F86 E88:F88 E90:F90 E92:F92 E94:F94">
    <cfRule type="cellIs" dxfId="16" priority="39" operator="equal">
      <formula>0</formula>
    </cfRule>
  </conditionalFormatting>
  <conditionalFormatting sqref="E35:F35">
    <cfRule type="cellIs" dxfId="15" priority="22" operator="equal">
      <formula>0</formula>
    </cfRule>
  </conditionalFormatting>
  <conditionalFormatting sqref="E70:F70">
    <cfRule type="cellIs" dxfId="14" priority="21" operator="equal">
      <formula>0</formula>
    </cfRule>
  </conditionalFormatting>
  <conditionalFormatting sqref="E70:F70">
    <cfRule type="cellIs" dxfId="13" priority="20" operator="equal">
      <formula>0</formula>
    </cfRule>
  </conditionalFormatting>
  <conditionalFormatting sqref="E71:F71">
    <cfRule type="cellIs" dxfId="12" priority="19" operator="equal">
      <formula>0</formula>
    </cfRule>
  </conditionalFormatting>
  <conditionalFormatting sqref="E79:F79">
    <cfRule type="cellIs" dxfId="11" priority="13" operator="equal">
      <formula>0</formula>
    </cfRule>
  </conditionalFormatting>
  <conditionalFormatting sqref="E79:F79">
    <cfRule type="cellIs" dxfId="10" priority="12" operator="equal">
      <formula>0</formula>
    </cfRule>
  </conditionalFormatting>
  <conditionalFormatting sqref="E80:F80">
    <cfRule type="cellIs" dxfId="9" priority="11" operator="equal">
      <formula>0</formula>
    </cfRule>
  </conditionalFormatting>
  <conditionalFormatting sqref="E95:F95 E97:F97 E99:F99 E101:F101 E103:F103 E105:F105">
    <cfRule type="cellIs" dxfId="8" priority="2" operator="equal">
      <formula>0</formula>
    </cfRule>
  </conditionalFormatting>
  <conditionalFormatting sqref="E95:F95 E97:F97 E99:F99 E101:F101 E103:F103 E105:F105">
    <cfRule type="cellIs" dxfId="7" priority="1" operator="equal">
      <formula>0</formula>
    </cfRule>
  </conditionalFormatting>
  <conditionalFormatting sqref="E96:F96 E98:F98 E100:F100 E102:F102 E104:F104 E106:F106">
    <cfRule type="cellIs" dxfId="6" priority="3" operator="equal">
      <formula>0</formula>
    </cfRule>
  </conditionalFormatting>
  <pageMargins left="0.31496062992125984" right="0.31496062992125984" top="0.96726190476190477" bottom="1.0267857142857142" header="0.17857142857142858"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ورقة2"/>
  <dimension ref="A1:AA34"/>
  <sheetViews>
    <sheetView rightToLeft="1" zoomScale="50" zoomScaleNormal="50" workbookViewId="0">
      <selection activeCell="L2" sqref="L2"/>
    </sheetView>
  </sheetViews>
  <sheetFormatPr defaultRowHeight="20.25" x14ac:dyDescent="0.2"/>
  <cols>
    <col min="1" max="1" width="9.625" style="2" customWidth="1"/>
    <col min="2" max="2" width="12.375" style="2" customWidth="1"/>
    <col min="3" max="3" width="21.5" style="2" customWidth="1"/>
    <col min="4" max="4" width="13.625" style="2" customWidth="1"/>
    <col min="5" max="5" width="16" style="2" customWidth="1"/>
    <col min="6" max="6" width="15.625" style="2" customWidth="1"/>
    <col min="13" max="15" width="9" customWidth="1"/>
    <col min="17" max="17" width="13.125" customWidth="1"/>
  </cols>
  <sheetData>
    <row r="1" spans="1:27" s="2" customFormat="1" ht="22.5" customHeight="1" thickTop="1" thickBot="1" x14ac:dyDescent="0.25">
      <c r="A1" s="8" t="s">
        <v>1</v>
      </c>
      <c r="B1" s="8" t="s">
        <v>2</v>
      </c>
      <c r="C1" s="8" t="s">
        <v>3</v>
      </c>
      <c r="D1" s="8" t="s">
        <v>4</v>
      </c>
      <c r="E1" s="8" t="s">
        <v>5</v>
      </c>
      <c r="F1" s="8" t="s">
        <v>6</v>
      </c>
      <c r="I1" s="10">
        <v>1</v>
      </c>
      <c r="K1" s="2" t="s">
        <v>7</v>
      </c>
      <c r="L1" s="9">
        <f>MAX(أدوية2!AA2:AA998)</f>
        <v>554</v>
      </c>
    </row>
    <row r="2" spans="1:27" s="2" customFormat="1" ht="22.5" customHeight="1" thickTop="1" x14ac:dyDescent="0.2">
      <c r="A2" s="3" t="e">
        <f ca="1">Q6IF(MAX($A$1:A1)&gt;=MAX(أدوية2!$AA$2:$AA$998),0,$I$1+ROW()-2)</f>
        <v>#NAME?</v>
      </c>
      <c r="B2" s="4" t="str">
        <f ca="1">IFERROR(INDEX(أدوية2!$B$2:$F$997,$AA2,MATCH(B$1,أدوية2!$B$1:$F$1,0)),"")</f>
        <v/>
      </c>
      <c r="C2" s="4" t="str">
        <f ca="1">IFERROR(INDEX(أدوية2!$B$2:$F$997,$AA2,MATCH(C$1,أدوية2!$B$1:$F$1,0)),"")</f>
        <v/>
      </c>
      <c r="D2" s="4" t="str">
        <f ca="1">IFERROR(INDEX(أدوية2!$B$2:$F$997,$AA2,MATCH(D$1,أدوية2!$B$1:$F$1,0)),"")</f>
        <v/>
      </c>
      <c r="E2" s="4" t="str">
        <f ca="1">IFERROR(INDEX(أدوية2!$B$2:$F$997,$AA2,MATCH(E$1,أدوية2!$B$1:$F$1,0)),"")</f>
        <v/>
      </c>
      <c r="F2" s="4" t="str">
        <f ca="1">IFERROR(INDEX(أدوية2!$B$2:$F$997,$AA2,MATCH(F$1,أدوية2!$B$1:$F$1,0)),"")</f>
        <v/>
      </c>
      <c r="AA2" s="10" t="str">
        <f ca="1">IFERROR(MATCH(A2,أدوية2!$AA$2:$AA$998,0),"")</f>
        <v/>
      </c>
    </row>
    <row r="3" spans="1:27" s="2" customFormat="1" ht="22.5" customHeight="1" x14ac:dyDescent="0.2">
      <c r="A3" s="3" t="e">
        <f ca="1">IF(MAX($A$1:A2)&gt;=MAX(أدوية2!$AA$2:$AA$98),0,$I$1+ROW()-2)</f>
        <v>#NAME?</v>
      </c>
      <c r="B3" s="3" t="str">
        <f ca="1">IFERROR(INDEX(أدوية2!$B$2:$F$997,$AA3,MATCH(B$1,أدوية2!$B$1:$F$1,0)),"")</f>
        <v/>
      </c>
      <c r="C3" s="3" t="str">
        <f ca="1">IFERROR(INDEX(أدوية2!$B$2:$F$997,$AA3,MATCH(C$1,أدوية2!$B$1:$F$1,0)),"")</f>
        <v/>
      </c>
      <c r="D3" s="3" t="str">
        <f ca="1">IFERROR(INDEX(أدوية2!$B$2:$F$997,$AA3,MATCH(D$1,أدوية2!$B$1:$F$1,0)),"")</f>
        <v/>
      </c>
      <c r="E3" s="5" t="str">
        <f ca="1">IFERROR(INDEX(أدوية2!$B$2:$F$997,$AA3,MATCH(E$1,أدوية2!$B$1:$F$1,0)),"")</f>
        <v/>
      </c>
      <c r="F3" s="5" t="str">
        <f ca="1">IFERROR(INDEX(أدوية2!$B$2:$F$997,$AA3,MATCH(F$1,أدوية2!$B$1:$F$1,0)),"")</f>
        <v/>
      </c>
      <c r="AA3" s="10" t="str">
        <f ca="1">IFERROR(MATCH(A3,أدوية2!$AA$2:$AA$997,0),"")</f>
        <v/>
      </c>
    </row>
    <row r="4" spans="1:27" s="2" customFormat="1" ht="22.5" customHeight="1" x14ac:dyDescent="0.2">
      <c r="A4" s="3" t="e">
        <f ca="1">IF(MAX($A$1:A3)&gt;=MAX(أدوية2!$AA$2:$AA$98),0,$I$1+ROW()-2)</f>
        <v>#NAME?</v>
      </c>
      <c r="B4" s="4" t="str">
        <f ca="1">IFERROR(INDEX(أدوية2!$B$2:$F$997,$AA4,MATCH(B$1,أدوية2!$B$1:$F$1,0)),"")</f>
        <v/>
      </c>
      <c r="C4" s="4" t="str">
        <f ca="1">IFERROR(INDEX(أدوية2!$B$2:$F$997,$AA4,MATCH(C$1,أدوية2!$B$1:$F$1,0)),"")</f>
        <v/>
      </c>
      <c r="D4" s="4" t="str">
        <f ca="1">IFERROR(INDEX(أدوية2!$B$2:$F$997,$AA4,MATCH(D$1,أدوية2!$B$1:$F$1,0)),"")</f>
        <v/>
      </c>
      <c r="E4" s="4" t="str">
        <f ca="1">IFERROR(INDEX(أدوية2!$B$2:$F$997,$AA4,MATCH(E$1,أدوية2!$B$1:$F$1,0)),"")</f>
        <v/>
      </c>
      <c r="F4" s="4" t="str">
        <f ca="1">IFERROR(INDEX(أدوية2!$B$2:$F$997,$AA4,MATCH(F$1,أدوية2!$B$1:$F$1,0)),"")</f>
        <v/>
      </c>
      <c r="AA4" s="10" t="str">
        <f ca="1">IFERROR(MATCH(A4,أدوية2!$AA$2:$AA$997,0),"")</f>
        <v/>
      </c>
    </row>
    <row r="5" spans="1:27" s="2" customFormat="1" ht="22.5" customHeight="1" x14ac:dyDescent="0.2">
      <c r="A5" s="3" t="e">
        <f ca="1">IF(MAX($A$1:A4)&gt;=MAX(أدوية2!$AA$2:$AA$98),0,$I$1+ROW()-2)</f>
        <v>#NAME?</v>
      </c>
      <c r="B5" s="3" t="str">
        <f ca="1">IFERROR(INDEX(أدوية2!$B$2:$F$997,$AA5,MATCH(B$1,أدوية2!$B$1:$F$1,0)),"")</f>
        <v/>
      </c>
      <c r="C5" s="3" t="str">
        <f ca="1">IFERROR(INDEX(أدوية2!$B$2:$F$997,$AA5,MATCH(C$1,أدوية2!$B$1:$F$1,0)),"")</f>
        <v/>
      </c>
      <c r="D5" s="3" t="str">
        <f ca="1">IFERROR(INDEX(أدوية2!$B$2:$F$997,$AA5,MATCH(D$1,أدوية2!$B$1:$F$1,0)),"")</f>
        <v/>
      </c>
      <c r="E5" s="5" t="str">
        <f ca="1">IFERROR(INDEX(أدوية2!$B$2:$F$997,$AA5,MATCH(E$1,أدوية2!$B$1:$F$1,0)),"")</f>
        <v/>
      </c>
      <c r="F5" s="5" t="str">
        <f ca="1">IFERROR(INDEX(أدوية2!$B$2:$F$997,$AA5,MATCH(F$1,أدوية2!$B$1:$F$1,0)),"")</f>
        <v/>
      </c>
      <c r="AA5" s="10" t="str">
        <f ca="1">IFERROR(MATCH(A5,أدوية2!$AA$2:$AA$997,0),"")</f>
        <v/>
      </c>
    </row>
    <row r="6" spans="1:27" s="2" customFormat="1" ht="22.5" customHeight="1" x14ac:dyDescent="0.2">
      <c r="A6" s="3" t="e">
        <f ca="1">IF(MAX($A$1:A5)&gt;=MAX(أدوية2!$AA$2:$AA$98),0,$I$1+ROW()-2)</f>
        <v>#NAME?</v>
      </c>
      <c r="B6" s="4" t="str">
        <f ca="1">IFERROR(INDEX(أدوية2!$B$2:$F$997,$AA6,MATCH(B$1,أدوية2!$B$1:$F$1,0)),"")</f>
        <v/>
      </c>
      <c r="C6" s="4" t="str">
        <f ca="1">IFERROR(INDEX(أدوية2!$B$2:$F$997,$AA6,MATCH(C$1,أدوية2!$B$1:$F$1,0)),"")</f>
        <v/>
      </c>
      <c r="D6" s="4" t="str">
        <f ca="1">IFERROR(INDEX(أدوية2!$B$2:$F$997,$AA6,MATCH(D$1,أدوية2!$B$1:$F$1,0)),"")</f>
        <v/>
      </c>
      <c r="E6" s="4" t="str">
        <f ca="1">IFERROR(INDEX(أدوية2!$B$2:$F$997,$AA6,MATCH(E$1,أدوية2!$B$1:$F$1,0)),"")</f>
        <v/>
      </c>
      <c r="F6" s="4" t="str">
        <f ca="1">IFERROR(INDEX(أدوية2!$B$2:$F$997,$AA6,MATCH(F$1,أدوية2!$B$1:$F$1,0)),"")</f>
        <v/>
      </c>
      <c r="Q6" s="2">
        <f>SUMPRODUCT(--(أدوية2!$AA$2:$AA$997&gt;=1)*(أدوية2!$AA$2:$AA$997&lt;=30),(أدوية2!$E$2:$E$997))</f>
        <v>530234</v>
      </c>
      <c r="AA6" s="10" t="str">
        <f ca="1">IFERROR(MATCH(A6,أدوية2!$AA$2:$AA$997,0),"")</f>
        <v/>
      </c>
    </row>
    <row r="7" spans="1:27" s="2" customFormat="1" ht="22.5" customHeight="1" x14ac:dyDescent="0.2">
      <c r="A7" s="3" t="e">
        <f ca="1">IF(MAX($A$1:A6)&gt;=MAX(أدوية2!$AA$2:$AA$98),0,$I$1+ROW()-2)</f>
        <v>#NAME?</v>
      </c>
      <c r="B7" s="3" t="str">
        <f ca="1">IFERROR(INDEX(أدوية2!$B$2:$F$997,$AA7,MATCH(B$1,أدوية2!$B$1:$F$1,0)),"")</f>
        <v/>
      </c>
      <c r="C7" s="3" t="str">
        <f ca="1">IFERROR(INDEX(أدوية2!$B$2:$F$997,$AA7,MATCH(C$1,أدوية2!$B$1:$F$1,0)),"")</f>
        <v/>
      </c>
      <c r="D7" s="3" t="str">
        <f ca="1">IFERROR(INDEX(أدوية2!$B$2:$F$997,$AA7,MATCH(D$1,أدوية2!$B$1:$F$1,0)),"")</f>
        <v/>
      </c>
      <c r="E7" s="5" t="str">
        <f ca="1">IFERROR(INDEX(أدوية2!$B$2:$F$997,$AA7,MATCH(E$1,أدوية2!$B$1:$F$1,0)),"")</f>
        <v/>
      </c>
      <c r="F7" s="5" t="str">
        <f ca="1">IFERROR(INDEX(أدوية2!$B$2:$F$997,$AA7,MATCH(F$1,أدوية2!$B$1:$F$1,0)),"")</f>
        <v/>
      </c>
      <c r="AA7" s="10" t="str">
        <f ca="1">IFERROR(MATCH(A7,أدوية2!$AA$2:$AA$997,0),"")</f>
        <v/>
      </c>
    </row>
    <row r="8" spans="1:27" s="2" customFormat="1" ht="22.5" customHeight="1" x14ac:dyDescent="0.2">
      <c r="A8" s="3" t="e">
        <f ca="1">IF(MAX($A$1:A7)&gt;=MAX(أدوية2!$AA$2:$AA$98),0,$I$1+ROW()-2)</f>
        <v>#NAME?</v>
      </c>
      <c r="B8" s="4" t="str">
        <f ca="1">IFERROR(INDEX(أدوية2!$B$2:$F$997,$AA8,MATCH(B$1,أدوية2!$B$1:$F$1,0)),"")</f>
        <v/>
      </c>
      <c r="C8" s="4" t="str">
        <f ca="1">IFERROR(INDEX(أدوية2!$B$2:$F$997,$AA8,MATCH(C$1,أدوية2!$B$1:$F$1,0)),"")</f>
        <v/>
      </c>
      <c r="D8" s="4" t="str">
        <f ca="1">IFERROR(INDEX(أدوية2!$B$2:$F$997,$AA8,MATCH(D$1,أدوية2!$B$1:$F$1,0)),"")</f>
        <v/>
      </c>
      <c r="E8" s="4" t="str">
        <f ca="1">IFERROR(INDEX(أدوية2!$B$2:$F$997,$AA8,MATCH(E$1,أدوية2!$B$1:$F$1,0)),"")</f>
        <v/>
      </c>
      <c r="F8" s="4" t="str">
        <f ca="1">IFERROR(INDEX(أدوية2!$B$2:$F$997,$AA8,MATCH(F$1,أدوية2!$B$1:$F$1,0)),"")</f>
        <v/>
      </c>
      <c r="AA8" s="10" t="str">
        <f ca="1">IFERROR(MATCH(A8,أدوية2!$AA$2:$AA$997,0),"")</f>
        <v/>
      </c>
    </row>
    <row r="9" spans="1:27" s="2" customFormat="1" ht="22.5" customHeight="1" x14ac:dyDescent="0.2">
      <c r="A9" s="3" t="e">
        <f ca="1">IF(MAX($A$1:A8)&gt;=MAX(أدوية2!$AA$2:$AA$98),0,$I$1+ROW()-2)</f>
        <v>#NAME?</v>
      </c>
      <c r="B9" s="4" t="str">
        <f ca="1">IFERROR(INDEX(أدوية2!$B$2:$F$997,$AA9,MATCH(B$1,أدوية2!$B$1:$F$1,0)),"")</f>
        <v/>
      </c>
      <c r="C9" s="4" t="str">
        <f ca="1">IFERROR(INDEX(أدوية2!$B$2:$F$997,$AA9,MATCH(C$1,أدوية2!$B$1:$F$1,0)),"")</f>
        <v/>
      </c>
      <c r="D9" s="4" t="str">
        <f ca="1">IFERROR(INDEX(أدوية2!$B$2:$F$997,$AA9,MATCH(D$1,أدوية2!$B$1:$F$1,0)),"")</f>
        <v/>
      </c>
      <c r="E9" s="4" t="str">
        <f ca="1">IFERROR(INDEX(أدوية2!$B$2:$F$997,$AA9,MATCH(E$1,أدوية2!$B$1:$F$1,0)),"")</f>
        <v/>
      </c>
      <c r="F9" s="4" t="str">
        <f ca="1">IFERROR(INDEX(أدوية2!$B$2:$F$997,$AA9,MATCH(F$1,أدوية2!$B$1:$F$1,0)),"")</f>
        <v/>
      </c>
      <c r="AA9" s="10" t="str">
        <f ca="1">IFERROR(MATCH(A9,أدوية2!$AA$2:$AA$997,0),"")</f>
        <v/>
      </c>
    </row>
    <row r="10" spans="1:27" s="2" customFormat="1" ht="22.5" customHeight="1" x14ac:dyDescent="0.2">
      <c r="A10" s="3" t="e">
        <f ca="1">IF(MAX($A$1:A9)&gt;=MAX(أدوية2!$AA$2:$AA$98),0,$I$1+ROW()-2)</f>
        <v>#NAME?</v>
      </c>
      <c r="B10" s="3" t="str">
        <f ca="1">IFERROR(INDEX(أدوية2!$B$2:$F$997,$AA10,MATCH(B$1,أدوية2!$B$1:$F$1,0)),"")</f>
        <v/>
      </c>
      <c r="C10" s="3" t="str">
        <f ca="1">IFERROR(INDEX(أدوية2!$B$2:$F$997,$AA10,MATCH(C$1,أدوية2!$B$1:$F$1,0)),"")</f>
        <v/>
      </c>
      <c r="D10" s="3" t="str">
        <f ca="1">IFERROR(INDEX(أدوية2!$B$2:$F$997,$AA10,MATCH(D$1,أدوية2!$B$1:$F$1,0)),"")</f>
        <v/>
      </c>
      <c r="E10" s="5" t="str">
        <f ca="1">IFERROR(INDEX(أدوية2!$B$2:$F$997,$AA10,MATCH(E$1,أدوية2!$B$1:$F$1,0)),"")</f>
        <v/>
      </c>
      <c r="F10" s="5" t="str">
        <f ca="1">IFERROR(INDEX(أدوية2!$B$2:$F$997,$AA10,MATCH(F$1,أدوية2!$B$1:$F$1,0)),"")</f>
        <v/>
      </c>
      <c r="AA10" s="10" t="str">
        <f ca="1">IFERROR(MATCH(A10,أدوية2!$AA$2:$AA$997,0),"")</f>
        <v/>
      </c>
    </row>
    <row r="11" spans="1:27" s="2" customFormat="1" ht="22.5" customHeight="1" x14ac:dyDescent="0.2">
      <c r="A11" s="3" t="e">
        <f ca="1">IF(MAX($A$1:A10)&gt;=MAX(أدوية2!$AA$2:$AA$98),0,$I$1+ROW()-2)</f>
        <v>#NAME?</v>
      </c>
      <c r="B11" s="4" t="str">
        <f ca="1">IFERROR(INDEX(أدوية2!$B$2:$F$997,$AA11,MATCH(B$1,أدوية2!$B$1:$F$1,0)),"")</f>
        <v/>
      </c>
      <c r="C11" s="4" t="str">
        <f ca="1">IFERROR(INDEX(أدوية2!$B$2:$F$997,$AA11,MATCH(C$1,أدوية2!$B$1:$F$1,0)),"")</f>
        <v/>
      </c>
      <c r="D11" s="4" t="str">
        <f ca="1">IFERROR(INDEX(أدوية2!$B$2:$F$997,$AA11,MATCH(D$1,أدوية2!$B$1:$F$1,0)),"")</f>
        <v/>
      </c>
      <c r="E11" s="4" t="str">
        <f ca="1">IFERROR(INDEX(أدوية2!$B$2:$F$997,$AA11,MATCH(E$1,أدوية2!$B$1:$F$1,0)),"")</f>
        <v/>
      </c>
      <c r="F11" s="4" t="str">
        <f ca="1">IFERROR(INDEX(أدوية2!$B$2:$F$997,$AA11,MATCH(F$1,أدوية2!$B$1:$F$1,0)),"")</f>
        <v/>
      </c>
      <c r="AA11" s="10" t="str">
        <f ca="1">IFERROR(MATCH(A11,أدوية2!$AA$2:$AA$997,0),"")</f>
        <v/>
      </c>
    </row>
    <row r="12" spans="1:27" s="2" customFormat="1" ht="22.5" customHeight="1" x14ac:dyDescent="0.2">
      <c r="A12" s="3" t="e">
        <f ca="1">IF(MAX($A$1:A11)&gt;=MAX(أدوية2!$AA$2:$AA$98),0,$I$1+ROW()-2)</f>
        <v>#NAME?</v>
      </c>
      <c r="B12" s="3" t="str">
        <f ca="1">IFERROR(INDEX(أدوية2!$B$2:$F$997,$AA12,MATCH(B$1,أدوية2!$B$1:$F$1,0)),"")</f>
        <v/>
      </c>
      <c r="C12" s="3" t="str">
        <f ca="1">IFERROR(INDEX(أدوية2!$B$2:$F$997,$AA12,MATCH(C$1,أدوية2!$B$1:$F$1,0)),"")</f>
        <v/>
      </c>
      <c r="D12" s="3" t="str">
        <f ca="1">IFERROR(INDEX(أدوية2!$B$2:$F$997,$AA12,MATCH(D$1,أدوية2!$B$1:$F$1,0)),"")</f>
        <v/>
      </c>
      <c r="E12" s="5" t="str">
        <f ca="1">IFERROR(INDEX(أدوية2!$B$2:$F$997,$AA12,MATCH(E$1,أدوية2!$B$1:$F$1,0)),"")</f>
        <v/>
      </c>
      <c r="F12" s="5" t="str">
        <f ca="1">IFERROR(INDEX(أدوية2!$B$2:$F$997,$AA12,MATCH(F$1,أدوية2!$B$1:$F$1,0)),"")</f>
        <v/>
      </c>
      <c r="AA12" s="10" t="str">
        <f ca="1">IFERROR(MATCH(A12,أدوية2!$AA$2:$AA$997,0),"")</f>
        <v/>
      </c>
    </row>
    <row r="13" spans="1:27" s="2" customFormat="1" ht="22.5" customHeight="1" x14ac:dyDescent="0.2">
      <c r="A13" s="3" t="e">
        <f ca="1">IF(MAX($A$1:A12)&gt;=MAX(أدوية2!$AA$2:$AA$98),0,$I$1+ROW()-2)</f>
        <v>#NAME?</v>
      </c>
      <c r="B13" s="4" t="str">
        <f ca="1">IFERROR(INDEX(أدوية2!$B$2:$F$997,$AA13,MATCH(B$1,أدوية2!$B$1:$F$1,0)),"")</f>
        <v/>
      </c>
      <c r="C13" s="4" t="str">
        <f ca="1">IFERROR(INDEX(أدوية2!$B$2:$F$997,$AA13,MATCH(C$1,أدوية2!$B$1:$F$1,0)),"")</f>
        <v/>
      </c>
      <c r="D13" s="4" t="str">
        <f ca="1">IFERROR(INDEX(أدوية2!$B$2:$F$997,$AA13,MATCH(D$1,أدوية2!$B$1:$F$1,0)),"")</f>
        <v/>
      </c>
      <c r="E13" s="4" t="str">
        <f ca="1">IFERROR(INDEX(أدوية2!$B$2:$F$997,$AA13,MATCH(E$1,أدوية2!$B$1:$F$1,0)),"")</f>
        <v/>
      </c>
      <c r="F13" s="4" t="str">
        <f ca="1">IFERROR(INDEX(أدوية2!$B$2:$F$997,$AA13,MATCH(F$1,أدوية2!$B$1:$F$1,0)),"")</f>
        <v/>
      </c>
      <c r="AA13" s="10" t="str">
        <f ca="1">IFERROR(MATCH(A13,أدوية2!$AA$2:$AA$997,0),"")</f>
        <v/>
      </c>
    </row>
    <row r="14" spans="1:27" s="2" customFormat="1" ht="22.5" customHeight="1" x14ac:dyDescent="0.2">
      <c r="A14" s="3" t="e">
        <f ca="1">IF(MAX($A$1:A13)&gt;=MAX(أدوية2!$AA$2:$AA$98),0,$I$1+ROW()-2)</f>
        <v>#NAME?</v>
      </c>
      <c r="B14" s="3" t="str">
        <f ca="1">IFERROR(INDEX(أدوية2!$B$2:$F$997,$AA14,MATCH(B$1,أدوية2!$B$1:$F$1,0)),"")</f>
        <v/>
      </c>
      <c r="C14" s="3" t="str">
        <f ca="1">IFERROR(INDEX(أدوية2!$B$2:$F$997,$AA14,MATCH(C$1,أدوية2!$B$1:$F$1,0)),"")</f>
        <v/>
      </c>
      <c r="D14" s="3" t="str">
        <f ca="1">IFERROR(INDEX(أدوية2!$B$2:$F$997,$AA14,MATCH(D$1,أدوية2!$B$1:$F$1,0)),"")</f>
        <v/>
      </c>
      <c r="E14" s="5" t="str">
        <f ca="1">IFERROR(INDEX(أدوية2!$B$2:$F$997,$AA14,MATCH(E$1,أدوية2!$B$1:$F$1,0)),"")</f>
        <v/>
      </c>
      <c r="F14" s="5" t="str">
        <f ca="1">IFERROR(INDEX(أدوية2!$B$2:$F$997,$AA14,MATCH(F$1,أدوية2!$B$1:$F$1,0)),"")</f>
        <v/>
      </c>
      <c r="AA14" s="10" t="str">
        <f ca="1">IFERROR(MATCH(A14,أدوية2!$AA$2:$AA$997,0),"")</f>
        <v/>
      </c>
    </row>
    <row r="15" spans="1:27" s="2" customFormat="1" ht="22.5" customHeight="1" x14ac:dyDescent="0.2">
      <c r="A15" s="3" t="e">
        <f ca="1">IF(MAX($A$1:A14)&gt;=MAX(أدوية2!$AA$2:$AA$98),0,$I$1+ROW()-2)</f>
        <v>#NAME?</v>
      </c>
      <c r="B15" s="4" t="str">
        <f ca="1">IFERROR(INDEX(أدوية2!$B$2:$F$997,$AA15,MATCH(B$1,أدوية2!$B$1:$F$1,0)),"")</f>
        <v/>
      </c>
      <c r="C15" s="4" t="str">
        <f ca="1">IFERROR(INDEX(أدوية2!$B$2:$F$997,$AA15,MATCH(C$1,أدوية2!$B$1:$F$1,0)),"")</f>
        <v/>
      </c>
      <c r="D15" s="4" t="str">
        <f ca="1">IFERROR(INDEX(أدوية2!$B$2:$F$997,$AA15,MATCH(D$1,أدوية2!$B$1:$F$1,0)),"")</f>
        <v/>
      </c>
      <c r="E15" s="4" t="str">
        <f ca="1">IFERROR(INDEX(أدوية2!$B$2:$F$997,$AA15,MATCH(E$1,أدوية2!$B$1:$F$1,0)),"")</f>
        <v/>
      </c>
      <c r="F15" s="4" t="str">
        <f ca="1">IFERROR(INDEX(أدوية2!$B$2:$F$997,$AA15,MATCH(F$1,أدوية2!$B$1:$F$1,0)),"")</f>
        <v/>
      </c>
      <c r="AA15" s="10" t="str">
        <f ca="1">IFERROR(MATCH(A15,أدوية2!$AA$2:$AA$997,0),"")</f>
        <v/>
      </c>
    </row>
    <row r="16" spans="1:27" s="2" customFormat="1" ht="22.5" customHeight="1" x14ac:dyDescent="0.2">
      <c r="A16" s="3" t="e">
        <f ca="1">IF(MAX($A$1:A15)&gt;=MAX(أدوية2!$AA$2:$AA$98),0,$I$1+ROW()-2)</f>
        <v>#NAME?</v>
      </c>
      <c r="B16" s="3" t="str">
        <f ca="1">IFERROR(INDEX(أدوية2!$B$2:$F$997,$AA16,MATCH(B$1,أدوية2!$B$1:$F$1,0)),"")</f>
        <v/>
      </c>
      <c r="C16" s="3" t="str">
        <f ca="1">IFERROR(INDEX(أدوية2!$B$2:$F$997,$AA16,MATCH(C$1,أدوية2!$B$1:$F$1,0)),"")</f>
        <v/>
      </c>
      <c r="D16" s="3" t="str">
        <f ca="1">IFERROR(INDEX(أدوية2!$B$2:$F$997,$AA16,MATCH(D$1,أدوية2!$B$1:$F$1,0)),"")</f>
        <v/>
      </c>
      <c r="E16" s="5" t="str">
        <f ca="1">IFERROR(INDEX(أدوية2!$B$2:$F$997,$AA16,MATCH(E$1,أدوية2!$B$1:$F$1,0)),"")</f>
        <v/>
      </c>
      <c r="F16" s="5" t="str">
        <f ca="1">IFERROR(INDEX(أدوية2!$B$2:$F$997,$AA16,MATCH(F$1,أدوية2!$B$1:$F$1,0)),"")</f>
        <v/>
      </c>
      <c r="AA16" s="10" t="str">
        <f ca="1">IFERROR(MATCH(A16,أدوية2!$AA$2:$AA$997,0),"")</f>
        <v/>
      </c>
    </row>
    <row r="17" spans="1:27" s="2" customFormat="1" ht="22.5" customHeight="1" x14ac:dyDescent="0.2">
      <c r="A17" s="3" t="e">
        <f ca="1">IF(MAX($A$1:A16)&gt;=MAX(أدوية2!$AA$2:$AA$98),0,$I$1+ROW()-2)</f>
        <v>#NAME?</v>
      </c>
      <c r="B17" s="4" t="str">
        <f ca="1">IFERROR(INDEX(أدوية2!$B$2:$F$997,$AA17,MATCH(B$1,أدوية2!$B$1:$F$1,0)),"")</f>
        <v/>
      </c>
      <c r="C17" s="4" t="str">
        <f ca="1">IFERROR(INDEX(أدوية2!$B$2:$F$997,$AA17,MATCH(C$1,أدوية2!$B$1:$F$1,0)),"")</f>
        <v/>
      </c>
      <c r="D17" s="4" t="str">
        <f ca="1">IFERROR(INDEX(أدوية2!$B$2:$F$997,$AA17,MATCH(D$1,أدوية2!$B$1:$F$1,0)),"")</f>
        <v/>
      </c>
      <c r="E17" s="4" t="str">
        <f ca="1">IFERROR(INDEX(أدوية2!$B$2:$F$997,$AA17,MATCH(E$1,أدوية2!$B$1:$F$1,0)),"")</f>
        <v/>
      </c>
      <c r="F17" s="4" t="str">
        <f ca="1">IFERROR(INDEX(أدوية2!$B$2:$F$997,$AA17,MATCH(F$1,أدوية2!$B$1:$F$1,0)),"")</f>
        <v/>
      </c>
      <c r="AA17" s="10" t="str">
        <f ca="1">IFERROR(MATCH(A17,أدوية2!$AA$2:$AA$997,0),"")</f>
        <v/>
      </c>
    </row>
    <row r="18" spans="1:27" s="2" customFormat="1" ht="22.5" customHeight="1" x14ac:dyDescent="0.2">
      <c r="A18" s="3" t="e">
        <f ca="1">IF(MAX($A$1:A17)&gt;=MAX(أدوية2!$AA$2:$AA$98),0,$I$1+ROW()-2)</f>
        <v>#NAME?</v>
      </c>
      <c r="B18" s="3" t="str">
        <f ca="1">IFERROR(INDEX(أدوية2!$B$2:$F$997,$AA18,MATCH(B$1,أدوية2!$B$1:$F$1,0)),"")</f>
        <v/>
      </c>
      <c r="C18" s="3" t="str">
        <f ca="1">IFERROR(INDEX(أدوية2!$B$2:$F$997,$AA18,MATCH(C$1,أدوية2!$B$1:$F$1,0)),"")</f>
        <v/>
      </c>
      <c r="D18" s="3" t="str">
        <f ca="1">IFERROR(INDEX(أدوية2!$B$2:$F$997,$AA18,MATCH(D$1,أدوية2!$B$1:$F$1,0)),"")</f>
        <v/>
      </c>
      <c r="E18" s="5" t="str">
        <f ca="1">IFERROR(INDEX(أدوية2!$B$2:$F$997,$AA18,MATCH(E$1,أدوية2!$B$1:$F$1,0)),"")</f>
        <v/>
      </c>
      <c r="F18" s="5" t="str">
        <f ca="1">IFERROR(INDEX(أدوية2!$B$2:$F$997,$AA18,MATCH(F$1,أدوية2!$B$1:$F$1,0)),"")</f>
        <v/>
      </c>
      <c r="AA18" s="10" t="str">
        <f ca="1">IFERROR(MATCH(A18,أدوية2!$AA$2:$AA$997,0),"")</f>
        <v/>
      </c>
    </row>
    <row r="19" spans="1:27" s="2" customFormat="1" ht="22.5" customHeight="1" x14ac:dyDescent="0.2">
      <c r="A19" s="3" t="e">
        <f ca="1">IF(MAX($A$1:A18)&gt;=MAX(أدوية2!$AA$2:$AA$98),0,$I$1+ROW()-2)</f>
        <v>#NAME?</v>
      </c>
      <c r="B19" s="4" t="str">
        <f ca="1">IFERROR(INDEX(أدوية2!$B$2:$F$997,$AA19,MATCH(B$1,أدوية2!$B$1:$F$1,0)),"")</f>
        <v/>
      </c>
      <c r="C19" s="4" t="str">
        <f ca="1">IFERROR(INDEX(أدوية2!$B$2:$F$997,$AA19,MATCH(C$1,أدوية2!$B$1:$F$1,0)),"")</f>
        <v/>
      </c>
      <c r="D19" s="4" t="str">
        <f ca="1">IFERROR(INDEX(أدوية2!$B$2:$F$997,$AA19,MATCH(D$1,أدوية2!$B$1:$F$1,0)),"")</f>
        <v/>
      </c>
      <c r="E19" s="4" t="str">
        <f ca="1">IFERROR(INDEX(أدوية2!$B$2:$F$997,$AA19,MATCH(E$1,أدوية2!$B$1:$F$1,0)),"")</f>
        <v/>
      </c>
      <c r="F19" s="4" t="str">
        <f ca="1">IFERROR(INDEX(أدوية2!$B$2:$F$997,$AA19,MATCH(F$1,أدوية2!$B$1:$F$1,0)),"")</f>
        <v/>
      </c>
      <c r="AA19" s="10" t="str">
        <f ca="1">IFERROR(MATCH(A19,أدوية2!$AA$2:$AA$997,0),"")</f>
        <v/>
      </c>
    </row>
    <row r="20" spans="1:27" s="2" customFormat="1" ht="22.5" customHeight="1" x14ac:dyDescent="0.2">
      <c r="A20" s="3" t="e">
        <f ca="1">IF(MAX($A$1:A19)&gt;=MAX(أدوية2!$AA$2:$AA$98),0,$I$1+ROW()-2)</f>
        <v>#NAME?</v>
      </c>
      <c r="B20" s="3" t="str">
        <f ca="1">IFERROR(INDEX(أدوية2!$B$2:$F$997,$AA20,MATCH(B$1,أدوية2!$B$1:$F$1,0)),"")</f>
        <v/>
      </c>
      <c r="C20" s="3" t="str">
        <f ca="1">IFERROR(INDEX(أدوية2!$B$2:$F$997,$AA20,MATCH(C$1,أدوية2!$B$1:$F$1,0)),"")</f>
        <v/>
      </c>
      <c r="D20" s="3" t="str">
        <f ca="1">IFERROR(INDEX(أدوية2!$B$2:$F$997,$AA20,MATCH(D$1,أدوية2!$B$1:$F$1,0)),"")</f>
        <v/>
      </c>
      <c r="E20" s="5" t="str">
        <f ca="1">IFERROR(INDEX(أدوية2!$B$2:$F$997,$AA20,MATCH(E$1,أدوية2!$B$1:$F$1,0)),"")</f>
        <v/>
      </c>
      <c r="F20" s="5" t="str">
        <f ca="1">IFERROR(INDEX(أدوية2!$B$2:$F$997,$AA20,MATCH(F$1,أدوية2!$B$1:$F$1,0)),"")</f>
        <v/>
      </c>
      <c r="AA20" s="10" t="str">
        <f ca="1">IFERROR(MATCH(A20,أدوية2!$AA$2:$AA$997,0),"")</f>
        <v/>
      </c>
    </row>
    <row r="21" spans="1:27" s="2" customFormat="1" ht="22.5" customHeight="1" x14ac:dyDescent="0.2">
      <c r="A21" s="3" t="e">
        <f ca="1">IF(MAX($A$1:A20)&gt;=MAX(أدوية2!$AA$2:$AA$98),0,$I$1+ROW()-2)</f>
        <v>#NAME?</v>
      </c>
      <c r="B21" s="4" t="str">
        <f ca="1">IFERROR(INDEX(أدوية2!$B$2:$F$997,$AA21,MATCH(B$1,أدوية2!$B$1:$F$1,0)),"")</f>
        <v/>
      </c>
      <c r="C21" s="4" t="str">
        <f ca="1">IFERROR(INDEX(أدوية2!$B$2:$F$997,$AA21,MATCH(C$1,أدوية2!$B$1:$F$1,0)),"")</f>
        <v/>
      </c>
      <c r="D21" s="4" t="str">
        <f ca="1">IFERROR(INDEX(أدوية2!$B$2:$F$997,$AA21,MATCH(D$1,أدوية2!$B$1:$F$1,0)),"")</f>
        <v/>
      </c>
      <c r="E21" s="4" t="str">
        <f ca="1">IFERROR(INDEX(أدوية2!$B$2:$F$997,$AA21,MATCH(E$1,أدوية2!$B$1:$F$1,0)),"")</f>
        <v/>
      </c>
      <c r="F21" s="4" t="str">
        <f ca="1">IFERROR(INDEX(أدوية2!$B$2:$F$997,$AA21,MATCH(F$1,أدوية2!$B$1:$F$1,0)),"")</f>
        <v/>
      </c>
      <c r="AA21" s="10" t="str">
        <f ca="1">IFERROR(MATCH(A21,أدوية2!$AA$2:$AA$997,0),"")</f>
        <v/>
      </c>
    </row>
    <row r="22" spans="1:27" s="2" customFormat="1" ht="22.5" customHeight="1" x14ac:dyDescent="0.2">
      <c r="A22" s="3" t="e">
        <f ca="1">IF(MAX($A$1:A21)&gt;=MAX(أدوية2!$AA$2:$AA$98),0,$I$1+ROW()-2)</f>
        <v>#NAME?</v>
      </c>
      <c r="B22" s="3" t="str">
        <f ca="1">IFERROR(INDEX(أدوية2!$B$2:$F$997,$AA22,MATCH(B$1,أدوية2!$B$1:$F$1,0)),"")</f>
        <v/>
      </c>
      <c r="C22" s="3" t="str">
        <f ca="1">IFERROR(INDEX(أدوية2!$B$2:$F$997,$AA22,MATCH(C$1,أدوية2!$B$1:$F$1,0)),"")</f>
        <v/>
      </c>
      <c r="D22" s="3" t="str">
        <f ca="1">IFERROR(INDEX(أدوية2!$B$2:$F$997,$AA22,MATCH(D$1,أدوية2!$B$1:$F$1,0)),"")</f>
        <v/>
      </c>
      <c r="E22" s="5" t="str">
        <f ca="1">IFERROR(INDEX(أدوية2!$B$2:$F$997,$AA22,MATCH(E$1,أدوية2!$B$1:$F$1,0)),"")</f>
        <v/>
      </c>
      <c r="F22" s="5" t="str">
        <f ca="1">IFERROR(INDEX(أدوية2!$B$2:$F$997,$AA22,MATCH(F$1,أدوية2!$B$1:$F$1,0)),"")</f>
        <v/>
      </c>
      <c r="AA22" s="10" t="str">
        <f ca="1">IFERROR(MATCH(A22,أدوية2!$AA$2:$AA$997,0),"")</f>
        <v/>
      </c>
    </row>
    <row r="23" spans="1:27" s="2" customFormat="1" ht="22.5" customHeight="1" x14ac:dyDescent="0.2">
      <c r="A23" s="3" t="e">
        <f ca="1">IF(MAX($A$1:A22)&gt;=MAX(أدوية2!$AA$2:$AA$98),0,$I$1+ROW()-2)</f>
        <v>#NAME?</v>
      </c>
      <c r="B23" s="4" t="str">
        <f ca="1">IFERROR(INDEX(أدوية2!$B$2:$F$997,$AA23,MATCH(B$1,أدوية2!$B$1:$F$1,0)),"")</f>
        <v/>
      </c>
      <c r="C23" s="4" t="str">
        <f ca="1">IFERROR(INDEX(أدوية2!$B$2:$F$997,$AA23,MATCH(C$1,أدوية2!$B$1:$F$1,0)),"")</f>
        <v/>
      </c>
      <c r="D23" s="4" t="str">
        <f ca="1">IFERROR(INDEX(أدوية2!$B$2:$F$997,$AA23,MATCH(D$1,أدوية2!$B$1:$F$1,0)),"")</f>
        <v/>
      </c>
      <c r="E23" s="4" t="str">
        <f ca="1">IFERROR(INDEX(أدوية2!$B$2:$F$997,$AA23,MATCH(E$1,أدوية2!$B$1:$F$1,0)),"")</f>
        <v/>
      </c>
      <c r="F23" s="4" t="str">
        <f ca="1">IFERROR(INDEX(أدوية2!$B$2:$F$997,$AA23,MATCH(F$1,أدوية2!$B$1:$F$1,0)),"")</f>
        <v/>
      </c>
      <c r="AA23" s="10" t="str">
        <f ca="1">IFERROR(MATCH(A23,أدوية2!$AA$2:$AA$997,0),"")</f>
        <v/>
      </c>
    </row>
    <row r="24" spans="1:27" s="2" customFormat="1" ht="22.5" customHeight="1" x14ac:dyDescent="0.2">
      <c r="A24" s="3" t="e">
        <f ca="1">IF(MAX($A$1:A23)&gt;=MAX(أدوية2!$AA$2:$AA$98),0,$I$1+ROW()-2)</f>
        <v>#NAME?</v>
      </c>
      <c r="B24" s="3" t="str">
        <f ca="1">IFERROR(INDEX(أدوية2!$B$2:$F$997,$AA24,MATCH(B$1,أدوية2!$B$1:$F$1,0)),"")</f>
        <v/>
      </c>
      <c r="C24" s="3" t="str">
        <f ca="1">IFERROR(INDEX(أدوية2!$B$2:$F$997,$AA24,MATCH(C$1,أدوية2!$B$1:$F$1,0)),"")</f>
        <v/>
      </c>
      <c r="D24" s="3" t="str">
        <f ca="1">IFERROR(INDEX(أدوية2!$B$2:$F$997,$AA24,MATCH(D$1,أدوية2!$B$1:$F$1,0)),"")</f>
        <v/>
      </c>
      <c r="E24" s="5" t="str">
        <f ca="1">IFERROR(INDEX(أدوية2!$B$2:$F$997,$AA24,MATCH(E$1,أدوية2!$B$1:$F$1,0)),"")</f>
        <v/>
      </c>
      <c r="F24" s="5" t="str">
        <f ca="1">IFERROR(INDEX(أدوية2!$B$2:$F$997,$AA24,MATCH(F$1,أدوية2!$B$1:$F$1,0)),"")</f>
        <v/>
      </c>
      <c r="AA24" s="10" t="str">
        <f ca="1">IFERROR(MATCH(A24,أدوية2!$AA$2:$AA$997,0),"")</f>
        <v/>
      </c>
    </row>
    <row r="25" spans="1:27" s="2" customFormat="1" ht="22.5" customHeight="1" x14ac:dyDescent="0.2">
      <c r="A25" s="3" t="e">
        <f ca="1">IF(MAX($A$1:A24)&gt;=MAX(أدوية2!$AA$2:$AA$98),0,$I$1+ROW()-2)</f>
        <v>#NAME?</v>
      </c>
      <c r="B25" s="4" t="str">
        <f ca="1">IFERROR(INDEX(أدوية2!$B$2:$F$997,$AA25,MATCH(B$1,أدوية2!$B$1:$F$1,0)),"")</f>
        <v/>
      </c>
      <c r="C25" s="4" t="str">
        <f ca="1">IFERROR(INDEX(أدوية2!$B$2:$F$997,$AA25,MATCH(C$1,أدوية2!$B$1:$F$1,0)),"")</f>
        <v/>
      </c>
      <c r="D25" s="4" t="str">
        <f ca="1">IFERROR(INDEX(أدوية2!$B$2:$F$997,$AA25,MATCH(D$1,أدوية2!$B$1:$F$1,0)),"")</f>
        <v/>
      </c>
      <c r="E25" s="4" t="str">
        <f ca="1">IFERROR(INDEX(أدوية2!$B$2:$F$997,$AA25,MATCH(E$1,أدوية2!$B$1:$F$1,0)),"")</f>
        <v/>
      </c>
      <c r="F25" s="4" t="str">
        <f ca="1">IFERROR(INDEX(أدوية2!$B$2:$F$997,$AA25,MATCH(F$1,أدوية2!$B$1:$F$1,0)),"")</f>
        <v/>
      </c>
      <c r="AA25" s="10" t="str">
        <f ca="1">IFERROR(MATCH(A25,أدوية2!$AA$2:$AA$997,0),"")</f>
        <v/>
      </c>
    </row>
    <row r="26" spans="1:27" s="2" customFormat="1" ht="22.5" customHeight="1" x14ac:dyDescent="0.2">
      <c r="A26" s="3" t="e">
        <f ca="1">IF(MAX($A$1:A25)&gt;=MAX(أدوية2!$AA$2:$AA$98),0,$I$1+ROW()-2)</f>
        <v>#NAME?</v>
      </c>
      <c r="B26" s="3" t="str">
        <f ca="1">IFERROR(INDEX(أدوية2!$B$2:$F$997,$AA26,MATCH(B$1,أدوية2!$B$1:$F$1,0)),"")</f>
        <v/>
      </c>
      <c r="C26" s="3" t="str">
        <f ca="1">IFERROR(INDEX(أدوية2!$B$2:$F$997,$AA26,MATCH(C$1,أدوية2!$B$1:$F$1,0)),"")</f>
        <v/>
      </c>
      <c r="D26" s="3" t="str">
        <f ca="1">IFERROR(INDEX(أدوية2!$B$2:$F$997,$AA26,MATCH(D$1,أدوية2!$B$1:$F$1,0)),"")</f>
        <v/>
      </c>
      <c r="E26" s="5" t="str">
        <f ca="1">IFERROR(INDEX(أدوية2!$B$2:$F$997,$AA26,MATCH(E$1,أدوية2!$B$1:$F$1,0)),"")</f>
        <v/>
      </c>
      <c r="F26" s="5" t="str">
        <f ca="1">IFERROR(INDEX(أدوية2!$B$2:$F$997,$AA26,MATCH(F$1,أدوية2!$B$1:$F$1,0)),"")</f>
        <v/>
      </c>
      <c r="AA26" s="10" t="str">
        <f ca="1">IFERROR(MATCH(A26,أدوية2!$AA$2:$AA$997,0),"")</f>
        <v/>
      </c>
    </row>
    <row r="27" spans="1:27" s="2" customFormat="1" ht="22.5" customHeight="1" x14ac:dyDescent="0.2">
      <c r="A27" s="3" t="e">
        <f ca="1">IF(MAX($A$1:A26)&gt;=MAX(أدوية2!$AA$2:$AA$98),0,$I$1+ROW()-2)</f>
        <v>#NAME?</v>
      </c>
      <c r="B27" s="4" t="str">
        <f ca="1">IFERROR(INDEX(أدوية2!$B$2:$F$997,$AA27,MATCH(B$1,أدوية2!$B$1:$F$1,0)),"")</f>
        <v/>
      </c>
      <c r="C27" s="4" t="str">
        <f ca="1">IFERROR(INDEX(أدوية2!$B$2:$F$997,$AA27,MATCH(C$1,أدوية2!$B$1:$F$1,0)),"")</f>
        <v/>
      </c>
      <c r="D27" s="4" t="str">
        <f ca="1">IFERROR(INDEX(أدوية2!$B$2:$F$997,$AA27,MATCH(D$1,أدوية2!$B$1:$F$1,0)),"")</f>
        <v/>
      </c>
      <c r="E27" s="4" t="str">
        <f ca="1">IFERROR(INDEX(أدوية2!$B$2:$F$997,$AA27,MATCH(E$1,أدوية2!$B$1:$F$1,0)),"")</f>
        <v/>
      </c>
      <c r="F27" s="4" t="str">
        <f ca="1">IFERROR(INDEX(أدوية2!$B$2:$F$997,$AA27,MATCH(F$1,أدوية2!$B$1:$F$1,0)),"")</f>
        <v/>
      </c>
      <c r="AA27" s="10" t="str">
        <f ca="1">IFERROR(MATCH(A27,أدوية2!$AA$2:$AA$997,0),"")</f>
        <v/>
      </c>
    </row>
    <row r="28" spans="1:27" s="2" customFormat="1" ht="22.5" customHeight="1" x14ac:dyDescent="0.2">
      <c r="A28" s="3" t="e">
        <f ca="1">IF(MAX($A$1:A27)&gt;=MAX(أدوية2!$AA$2:$AA$98),0,$I$1+ROW()-2)</f>
        <v>#NAME?</v>
      </c>
      <c r="B28" s="3" t="str">
        <f ca="1">IFERROR(INDEX(أدوية2!$B$2:$F$997,$AA28,MATCH(B$1,أدوية2!$B$1:$F$1,0)),"")</f>
        <v/>
      </c>
      <c r="C28" s="3" t="str">
        <f ca="1">IFERROR(INDEX(أدوية2!$B$2:$F$997,$AA28,MATCH(C$1,أدوية2!$B$1:$F$1,0)),"")</f>
        <v/>
      </c>
      <c r="D28" s="3" t="str">
        <f ca="1">IFERROR(INDEX(أدوية2!$B$2:$F$997,$AA28,MATCH(D$1,أدوية2!$B$1:$F$1,0)),"")</f>
        <v/>
      </c>
      <c r="E28" s="5" t="str">
        <f ca="1">IFERROR(INDEX(أدوية2!$B$2:$F$997,$AA28,MATCH(E$1,أدوية2!$B$1:$F$1,0)),"")</f>
        <v/>
      </c>
      <c r="F28" s="5" t="str">
        <f ca="1">IFERROR(INDEX(أدوية2!$B$2:$F$997,$AA28,MATCH(F$1,أدوية2!$B$1:$F$1,0)),"")</f>
        <v/>
      </c>
      <c r="AA28" s="10" t="str">
        <f ca="1">IFERROR(MATCH(A28,أدوية2!$AA$2:$AA$997,0),"")</f>
        <v/>
      </c>
    </row>
    <row r="29" spans="1:27" s="2" customFormat="1" ht="22.5" customHeight="1" x14ac:dyDescent="0.2">
      <c r="A29" s="3" t="e">
        <f ca="1">IF(MAX($A$1:A28)&gt;=MAX(أدوية2!$AA$2:$AA$98),0,$I$1+ROW()-2)</f>
        <v>#NAME?</v>
      </c>
      <c r="B29" s="4" t="str">
        <f ca="1">IFERROR(INDEX(أدوية2!$B$2:$F$997,$AA29,MATCH(B$1,أدوية2!$B$1:$F$1,0)),"")</f>
        <v/>
      </c>
      <c r="C29" s="4" t="str">
        <f ca="1">IFERROR(INDEX(أدوية2!$B$2:$F$997,$AA29,MATCH(C$1,أدوية2!$B$1:$F$1,0)),"")</f>
        <v/>
      </c>
      <c r="D29" s="4" t="str">
        <f ca="1">IFERROR(INDEX(أدوية2!$B$2:$F$997,$AA29,MATCH(D$1,أدوية2!$B$1:$F$1,0)),"")</f>
        <v/>
      </c>
      <c r="E29" s="4" t="str">
        <f ca="1">IFERROR(INDEX(أدوية2!$B$2:$F$997,$AA29,MATCH(E$1,أدوية2!$B$1:$F$1,0)),"")</f>
        <v/>
      </c>
      <c r="F29" s="4" t="str">
        <f ca="1">IFERROR(INDEX(أدوية2!$B$2:$F$997,$AA29,MATCH(F$1,أدوية2!$B$1:$F$1,0)),"")</f>
        <v/>
      </c>
      <c r="AA29" s="10" t="str">
        <f ca="1">IFERROR(MATCH(A29,أدوية2!$AA$2:$AA$997,0),"")</f>
        <v/>
      </c>
    </row>
    <row r="30" spans="1:27" s="2" customFormat="1" ht="22.5" customHeight="1" x14ac:dyDescent="0.2">
      <c r="A30" s="3" t="e">
        <f ca="1">IF(MAX($A$1:A29)&gt;=MAX(أدوية2!$AA$2:$AA$98),0,$I$1+ROW()-2)</f>
        <v>#NAME?</v>
      </c>
      <c r="B30" s="3" t="str">
        <f ca="1">IFERROR(INDEX(أدوية2!$B$2:$F$997,$AA30,MATCH(B$1,أدوية2!$B$1:$F$1,0)),"")</f>
        <v/>
      </c>
      <c r="C30" s="3" t="str">
        <f ca="1">IFERROR(INDEX(أدوية2!$B$2:$F$997,$AA30,MATCH(C$1,أدوية2!$B$1:$F$1,0)),"")</f>
        <v/>
      </c>
      <c r="D30" s="3" t="str">
        <f ca="1">IFERROR(INDEX(أدوية2!$B$2:$F$997,$AA30,MATCH(D$1,أدوية2!$B$1:$F$1,0)),"")</f>
        <v/>
      </c>
      <c r="E30" s="5" t="str">
        <f ca="1">IFERROR(INDEX(أدوية2!$B$2:$F$997,$AA30,MATCH(E$1,أدوية2!$B$1:$F$1,0)),"")</f>
        <v/>
      </c>
      <c r="F30" s="5" t="str">
        <f ca="1">IFERROR(INDEX(أدوية2!$B$2:$F$997,$AA30,MATCH(F$1,أدوية2!$B$1:$F$1,0)),"")</f>
        <v/>
      </c>
      <c r="AA30" s="10" t="str">
        <f ca="1">IFERROR(MATCH(A30,أدوية2!$AA$2:$AA$997,0),"")</f>
        <v/>
      </c>
    </row>
    <row r="31" spans="1:27" s="2" customFormat="1" ht="22.5" customHeight="1" x14ac:dyDescent="0.2">
      <c r="A31" s="3" t="e">
        <f ca="1">IF(MAX($A$1:A30)&gt;=MAX(أدوية2!$AA$2:$AA$98),0,$I$1+ROW()-2)</f>
        <v>#NAME?</v>
      </c>
      <c r="B31" s="4" t="str">
        <f ca="1">IFERROR(INDEX(أدوية2!$B$2:$F$997,$AA31,MATCH(B$1,أدوية2!$B$1:$F$1,0)),"")</f>
        <v/>
      </c>
      <c r="C31" s="4" t="str">
        <f ca="1">IFERROR(INDEX(أدوية2!$B$2:$F$997,$AA31,MATCH(C$1,أدوية2!$B$1:$F$1,0)),"")</f>
        <v/>
      </c>
      <c r="D31" s="4" t="str">
        <f ca="1">IFERROR(INDEX(أدوية2!$B$2:$F$997,$AA31,MATCH(D$1,أدوية2!$B$1:$F$1,0)),"")</f>
        <v/>
      </c>
      <c r="E31" s="4" t="str">
        <f ca="1">IFERROR(INDEX(أدوية2!$B$2:$F$997,$AA31,MATCH(E$1,أدوية2!$B$1:$F$1,0)),"")</f>
        <v/>
      </c>
      <c r="F31" s="4" t="str">
        <f ca="1">IFERROR(INDEX(أدوية2!$B$2:$F$997,$AA31,MATCH(F$1,أدوية2!$B$1:$F$1,0)),"")</f>
        <v/>
      </c>
      <c r="AA31" s="10" t="str">
        <f ca="1">IFERROR(MATCH(A31,أدوية2!$AA$2:$AA$997,0),"")</f>
        <v/>
      </c>
    </row>
    <row r="32" spans="1:27" s="2" customFormat="1" ht="22.5" customHeight="1" x14ac:dyDescent="0.2">
      <c r="A32" s="29" t="s">
        <v>0</v>
      </c>
      <c r="B32" s="30"/>
      <c r="C32" s="30"/>
      <c r="D32" s="31"/>
      <c r="E32" s="7">
        <f ca="1">SUM(E2:E31)</f>
        <v>0</v>
      </c>
      <c r="F32" s="7">
        <f ca="1">SUM(F2:F31)</f>
        <v>0</v>
      </c>
    </row>
    <row r="33" spans="2:6" x14ac:dyDescent="0.2">
      <c r="B33" s="6"/>
      <c r="C33" s="6"/>
      <c r="D33" s="6"/>
      <c r="E33" s="6"/>
      <c r="F33" s="6"/>
    </row>
    <row r="34" spans="2:6" x14ac:dyDescent="0.2">
      <c r="B34" s="6"/>
      <c r="C34" s="6"/>
      <c r="D34" s="6"/>
      <c r="E34" s="6"/>
      <c r="F34" s="6"/>
    </row>
  </sheetData>
  <mergeCells count="1">
    <mergeCell ref="A32:D32"/>
  </mergeCells>
  <conditionalFormatting sqref="E5:F5 E7:F7 E10:F10 E12:F12 E14:F14 E16:F16 E18:F18 E20:F20 E22:F22 E24:F24 E26:F26 E28:F28 E30:F30 E32:F32">
    <cfRule type="cellIs" dxfId="5" priority="1" operator="equal">
      <formula>0</formula>
    </cfRule>
  </conditionalFormatting>
  <conditionalFormatting sqref="E2:F2">
    <cfRule type="cellIs" dxfId="4" priority="6" operator="equal">
      <formula>0</formula>
    </cfRule>
  </conditionalFormatting>
  <conditionalFormatting sqref="E3:F3">
    <cfRule type="cellIs" dxfId="3" priority="5" operator="equal">
      <formula>0</formula>
    </cfRule>
  </conditionalFormatting>
  <conditionalFormatting sqref="E3:F3">
    <cfRule type="cellIs" dxfId="2" priority="4" operator="equal">
      <formula>0</formula>
    </cfRule>
  </conditionalFormatting>
  <conditionalFormatting sqref="E5:F5 E7:F7 E10:F10 E12:F12 E14:F14 E16:F16 E18:F18 E20:F20 E22:F22 E24:F24 E26:F26 E28:F28 E30:F30">
    <cfRule type="cellIs" dxfId="1" priority="2" operator="equal">
      <formula>0</formula>
    </cfRule>
  </conditionalFormatting>
  <conditionalFormatting sqref="E4:F4 E6:F6 E8:F9 E11:F11 E13:F13 E15:F15 E17:F17 E19:F19 E21:F21 E23:F23 E25:F25 E27:F27 E29:F29 E31:F31">
    <cfRule type="cellIs" dxfId="0" priority="3" operator="equal">
      <formula>0</formula>
    </cfRule>
  </conditionalFormatting>
  <pageMargins left="0.7" right="0.7" top="0.75" bottom="0.75" header="0.3" footer="0.3"/>
  <pageSetup paperSize="9" orientation="portrait"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Spinner 1">
              <controlPr defaultSize="0" autoPict="0">
                <anchor moveWithCells="1" sizeWithCells="1">
                  <from>
                    <xdr:col>9</xdr:col>
                    <xdr:colOff>133350</xdr:colOff>
                    <xdr:row>0</xdr:row>
                    <xdr:rowOff>161925</xdr:rowOff>
                  </from>
                  <to>
                    <xdr:col>9</xdr:col>
                    <xdr:colOff>542925</xdr:colOff>
                    <xdr:row>2</xdr:row>
                    <xdr:rowOff>257175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4</vt:i4>
      </vt:variant>
      <vt:variant>
        <vt:lpstr>نطاقات تمت تسميتها</vt:lpstr>
      </vt:variant>
      <vt:variant>
        <vt:i4>2</vt:i4>
      </vt:variant>
    </vt:vector>
  </HeadingPairs>
  <TitlesOfParts>
    <vt:vector size="6" baseType="lpstr">
      <vt:lpstr>أدوية2</vt:lpstr>
      <vt:lpstr>جمع ادوية</vt:lpstr>
      <vt:lpstr>أدوية</vt:lpstr>
      <vt:lpstr>ورقة1</vt:lpstr>
      <vt:lpstr>أدوية!Print_Titles</vt:lpstr>
      <vt:lpstr>أدوية2!Print_Titles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alrawi2666@hotmail.com</dc:creator>
  <cp:lastModifiedBy>Abdulla bin shihab</cp:lastModifiedBy>
  <cp:lastPrinted>2014-03-19T04:18:07Z</cp:lastPrinted>
  <dcterms:created xsi:type="dcterms:W3CDTF">2014-03-18T08:12:14Z</dcterms:created>
  <dcterms:modified xsi:type="dcterms:W3CDTF">2014-03-19T18:54:51Z</dcterms:modified>
</cp:coreProperties>
</file>